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Silvo 2021\JN SJN, MOL 2021\JPE SIR 523-21 SD PO Aglomeracije 3. faza\Strojni popisi\30II-881-000 Hruševska in Litijska cesta - AGL4\"/>
    </mc:Choice>
  </mc:AlternateContent>
  <bookViews>
    <workbookView xWindow="-15" yWindow="-15" windowWidth="14400" windowHeight="14805" tabRatio="956" activeTab="11"/>
  </bookViews>
  <sheets>
    <sheet name="Rekapitulacija_SD Hruševska" sheetId="54" r:id="rId1"/>
    <sheet name="Rekapitulacija_SD soč." sheetId="45" r:id="rId2"/>
    <sheet name="N-20362_SD" sheetId="26" r:id="rId3"/>
    <sheet name="N-20367_SD" sheetId="48" r:id="rId4"/>
    <sheet name="N-20361_GD" sheetId="43" r:id="rId5"/>
    <sheet name="PP_SON_PE32_SD" sheetId="41" r:id="rId6"/>
    <sheet name="TIP1_PE32_KPL_SD" sheetId="47" r:id="rId7"/>
    <sheet name="Rekapitulacija_SD izv" sheetId="49" r:id="rId8"/>
    <sheet name="N-20362_SD (2)" sheetId="50" r:id="rId9"/>
    <sheet name="N-20361_SD" sheetId="51" r:id="rId10"/>
    <sheet name="PP_SON_PE32_SD (2)" sheetId="52" r:id="rId11"/>
    <sheet name="TIP1_PE32_KPL_SD (2)" sheetId="53" r:id="rId12"/>
  </sheets>
  <definedNames>
    <definedName name="investicija" localSheetId="4">#REF!</definedName>
    <definedName name="investicija" localSheetId="9">#REF!</definedName>
    <definedName name="investicija" localSheetId="3">#REF!</definedName>
    <definedName name="investicija" localSheetId="5">#REF!</definedName>
    <definedName name="investicija" localSheetId="10">#REF!</definedName>
    <definedName name="investicija" localSheetId="0">'Rekapitulacija_SD Hruševska'!#REF!</definedName>
    <definedName name="investicija" localSheetId="7">'Rekapitulacija_SD izv'!#REF!</definedName>
    <definedName name="investicija" localSheetId="1">'Rekapitulacija_SD soč.'!#REF!</definedName>
    <definedName name="investicija">#REF!</definedName>
    <definedName name="_xlnm.Print_Area" localSheetId="5">PP_SON_PE32_SD!$A$1:$F$46</definedName>
    <definedName name="_xlnm.Print_Area" localSheetId="10">'PP_SON_PE32_SD (2)'!$A$1:$F$56</definedName>
    <definedName name="_xlnm.Print_Area" localSheetId="0">'Rekapitulacija_SD Hruševska'!$A$1:$G$38</definedName>
    <definedName name="_xlnm.Print_Area" localSheetId="7">'Rekapitulacija_SD izv'!$A$1:$G$41</definedName>
    <definedName name="_xlnm.Print_Area" localSheetId="1">'Rekapitulacija_SD soč.'!$A$1:$G$42</definedName>
    <definedName name="_xlnm.Print_Area" localSheetId="6">TIP1_PE32_KPL_SD!$A$1:$F$47</definedName>
    <definedName name="_xlnm.Print_Area" localSheetId="11">'TIP1_PE32_KPL_SD (2)'!$A$1:$F$42</definedName>
    <definedName name="_xlnm.Print_Titles" localSheetId="4">'N-20361_GD'!#REF!</definedName>
    <definedName name="_xlnm.Print_Titles" localSheetId="9">'N-20361_SD'!#REF!</definedName>
    <definedName name="_xlnm.Print_Titles" localSheetId="2">'N-20362_SD'!$5:$5</definedName>
    <definedName name="_xlnm.Print_Titles" localSheetId="8">'N-20362_SD (2)'!$5:$5</definedName>
    <definedName name="_xlnm.Print_Titles" localSheetId="3">'N-20367_SD'!$5:$5</definedName>
    <definedName name="_xlnm.Print_Titles" localSheetId="5">PP_SON_PE32_SD!$5:$5</definedName>
    <definedName name="_xlnm.Print_Titles" localSheetId="10">'PP_SON_PE32_SD (2)'!$5:$5</definedName>
  </definedNames>
  <calcPr calcId="162913"/>
</workbook>
</file>

<file path=xl/calcChain.xml><?xml version="1.0" encoding="utf-8"?>
<calcChain xmlns="http://schemas.openxmlformats.org/spreadsheetml/2006/main">
  <c r="G39" i="45" l="1"/>
  <c r="G32" i="45"/>
  <c r="G26" i="54"/>
  <c r="G28" i="54"/>
  <c r="G30" i="54"/>
  <c r="G32" i="54"/>
  <c r="G25" i="54"/>
  <c r="G8" i="54"/>
  <c r="F39" i="53"/>
  <c r="F34" i="53"/>
  <c r="F29" i="53"/>
  <c r="F24" i="53"/>
  <c r="F19" i="53"/>
  <c r="A17" i="53"/>
  <c r="F14" i="53"/>
  <c r="F42" i="53" s="1"/>
  <c r="A12" i="53"/>
  <c r="F8" i="53"/>
  <c r="F10" i="53" s="1"/>
  <c r="G38" i="49" s="1"/>
  <c r="G39" i="49" s="1"/>
  <c r="G13" i="49" s="1"/>
  <c r="F56" i="52"/>
  <c r="F53" i="52"/>
  <c r="F48" i="52"/>
  <c r="F43" i="52"/>
  <c r="F38" i="52"/>
  <c r="F33" i="52"/>
  <c r="F28" i="52"/>
  <c r="F23" i="52"/>
  <c r="F18" i="52"/>
  <c r="A16" i="52"/>
  <c r="F13" i="52"/>
  <c r="A11" i="52"/>
  <c r="F7" i="52"/>
  <c r="F9" i="52" s="1"/>
  <c r="G31" i="49" s="1"/>
  <c r="G32" i="49" s="1"/>
  <c r="G9" i="49" s="1"/>
  <c r="F19" i="51"/>
  <c r="F14" i="51"/>
  <c r="F9" i="51"/>
  <c r="A7" i="51"/>
  <c r="C34" i="50"/>
  <c r="F34" i="50" s="1"/>
  <c r="F29" i="50"/>
  <c r="F24" i="50"/>
  <c r="F19" i="50"/>
  <c r="F14" i="50"/>
  <c r="A12" i="50"/>
  <c r="F9" i="50"/>
  <c r="A7" i="50"/>
  <c r="F38" i="49"/>
  <c r="F31" i="49"/>
  <c r="A17" i="51" l="1"/>
  <c r="A22" i="50"/>
  <c r="A27" i="50" s="1"/>
  <c r="F39" i="50"/>
  <c r="F41" i="50" s="1"/>
  <c r="G23" i="49" s="1"/>
  <c r="G25" i="49" s="1"/>
  <c r="G8" i="49" s="1"/>
  <c r="G11" i="49" s="1"/>
  <c r="G15" i="49" s="1"/>
  <c r="A12" i="51"/>
  <c r="A22" i="51"/>
  <c r="F24" i="51"/>
  <c r="F26" i="51" s="1"/>
  <c r="G24" i="49" s="1"/>
  <c r="A21" i="52"/>
  <c r="A26" i="52"/>
  <c r="A31" i="52" s="1"/>
  <c r="A17" i="50"/>
  <c r="A22" i="53"/>
  <c r="F29" i="48"/>
  <c r="A36" i="52" l="1"/>
  <c r="A37" i="50"/>
  <c r="A27" i="53"/>
  <c r="A32" i="53" s="1"/>
  <c r="A32" i="50"/>
  <c r="F34" i="47"/>
  <c r="F29" i="47"/>
  <c r="F34" i="43"/>
  <c r="F29" i="43"/>
  <c r="F24" i="43"/>
  <c r="F19" i="43"/>
  <c r="F14" i="48"/>
  <c r="F34" i="48"/>
  <c r="C49" i="48"/>
  <c r="F49" i="48" s="1"/>
  <c r="F44" i="48"/>
  <c r="F39" i="48"/>
  <c r="F24" i="48"/>
  <c r="F19" i="48"/>
  <c r="F9" i="48"/>
  <c r="A7" i="48"/>
  <c r="F23" i="45"/>
  <c r="A37" i="53" l="1"/>
  <c r="A41" i="52"/>
  <c r="A12" i="48"/>
  <c r="A17" i="48"/>
  <c r="F54" i="48"/>
  <c r="A46" i="52" l="1"/>
  <c r="A51" i="52" s="1"/>
  <c r="A27" i="47"/>
  <c r="F56" i="48"/>
  <c r="G24" i="45" s="1"/>
  <c r="A22" i="48"/>
  <c r="A27" i="48" s="1"/>
  <c r="A32" i="48" l="1"/>
  <c r="A32" i="47"/>
  <c r="A37" i="48" l="1"/>
  <c r="A42" i="48" s="1"/>
  <c r="A47" i="48" l="1"/>
  <c r="A52" i="48" l="1"/>
  <c r="F32" i="45" l="1"/>
  <c r="C24" i="26" l="1"/>
  <c r="F8" i="47" l="1"/>
  <c r="F10" i="47" s="1"/>
  <c r="F7" i="41"/>
  <c r="F9" i="41" s="1"/>
  <c r="F44" i="47" l="1"/>
  <c r="F39" i="47"/>
  <c r="F24" i="47"/>
  <c r="F19" i="47"/>
  <c r="F14" i="47"/>
  <c r="A12" i="47"/>
  <c r="A17" i="47" l="1"/>
  <c r="F47" i="47"/>
  <c r="A22" i="47"/>
  <c r="A37" i="47" l="1"/>
  <c r="A42" i="47" l="1"/>
  <c r="G40" i="45"/>
  <c r="G13" i="45" s="1"/>
  <c r="G13" i="54" s="1"/>
  <c r="F39" i="43" l="1"/>
  <c r="F14" i="43"/>
  <c r="F9" i="43"/>
  <c r="A7" i="43"/>
  <c r="F44" i="43" l="1"/>
  <c r="F46" i="43" l="1"/>
  <c r="G25" i="45" s="1"/>
  <c r="F43" i="41" l="1"/>
  <c r="F38" i="41"/>
  <c r="F33" i="41"/>
  <c r="F28" i="41"/>
  <c r="F23" i="41"/>
  <c r="F18" i="41"/>
  <c r="F13" i="41"/>
  <c r="A11" i="41"/>
  <c r="F46" i="41" l="1"/>
  <c r="G33" i="45" s="1"/>
  <c r="A16" i="41"/>
  <c r="A7" i="26"/>
  <c r="F9" i="26"/>
  <c r="F14" i="26"/>
  <c r="F19" i="26"/>
  <c r="F24" i="26"/>
  <c r="A12" i="43" l="1"/>
  <c r="A21" i="41"/>
  <c r="F29" i="26"/>
  <c r="A17" i="43" l="1"/>
  <c r="A22" i="43" s="1"/>
  <c r="G9" i="45"/>
  <c r="G9" i="54" s="1"/>
  <c r="F31" i="26"/>
  <c r="G23" i="45" l="1"/>
  <c r="G26" i="45" s="1"/>
  <c r="G8" i="45" s="1"/>
  <c r="G11" i="45" s="1"/>
  <c r="A27" i="43"/>
  <c r="A32" i="43"/>
  <c r="G15" i="45" l="1"/>
  <c r="G15" i="54" s="1"/>
  <c r="G37" i="54" s="1"/>
  <c r="G11" i="54"/>
  <c r="A37" i="43"/>
  <c r="A42" i="43"/>
  <c r="A26" i="41" l="1"/>
  <c r="A31" i="41" l="1"/>
  <c r="A36" i="41" s="1"/>
  <c r="A12" i="26"/>
  <c r="A41" i="41" l="1"/>
  <c r="A17" i="26" l="1"/>
  <c r="A22" i="26" l="1"/>
  <c r="A27" i="26" s="1"/>
</calcChain>
</file>

<file path=xl/sharedStrings.xml><?xml version="1.0" encoding="utf-8"?>
<sst xmlns="http://schemas.openxmlformats.org/spreadsheetml/2006/main" count="525" uniqueCount="116">
  <si>
    <t>Z. ŠT.</t>
  </si>
  <si>
    <t>kos</t>
  </si>
  <si>
    <t>SKUPAJ</t>
  </si>
  <si>
    <t xml:space="preserve">R E K A P I T U L A C I J A </t>
  </si>
  <si>
    <t>material plinovoda</t>
  </si>
  <si>
    <t>dimenzija
plinovoda</t>
  </si>
  <si>
    <t>investicija</t>
  </si>
  <si>
    <t>( m )</t>
  </si>
  <si>
    <t xml:space="preserve">POPIS MATERIALA IN DEL S PREDRAČUNOM </t>
  </si>
  <si>
    <t>KOLIČINA</t>
  </si>
  <si>
    <t>ENOTA</t>
  </si>
  <si>
    <t>PRIKLJUČEK I</t>
  </si>
  <si>
    <t>Nepredvidena dela odobrena s strani nadzora in obračunana po analizi cen v skladu s kalkulativnimi elementi.</t>
  </si>
  <si>
    <t xml:space="preserve">
OPIS POSTAVKE
</t>
  </si>
  <si>
    <t>STROJNA DELA</t>
  </si>
  <si>
    <t>Litoželezna zaščitna cestna kapa, material SL 18, z napisom plin na pokrovu, zaščitena z bitumnom.</t>
  </si>
  <si>
    <t>Zaščitna cev iz PE</t>
  </si>
  <si>
    <t>Pozicijska tablica-armatura</t>
  </si>
  <si>
    <t>Tlačni preizkusi</t>
  </si>
  <si>
    <t xml:space="preserve"> </t>
  </si>
  <si>
    <r>
      <t>m</t>
    </r>
    <r>
      <rPr>
        <vertAlign val="superscript"/>
        <sz val="10"/>
        <rFont val="Arial"/>
        <family val="2"/>
        <charset val="238"/>
      </rPr>
      <t>1</t>
    </r>
  </si>
  <si>
    <t>CENA/ENOTO [EUR]</t>
  </si>
  <si>
    <t>CENA
[EUR]</t>
  </si>
  <si>
    <t>( EUR )</t>
  </si>
  <si>
    <t>EUR</t>
  </si>
  <si>
    <t>Protilomni ventil</t>
  </si>
  <si>
    <t>št.</t>
  </si>
  <si>
    <t>4.2.1</t>
  </si>
  <si>
    <t>4.2.3</t>
  </si>
  <si>
    <t>4.2.5</t>
  </si>
  <si>
    <t>4.0</t>
  </si>
  <si>
    <t>4.2</t>
  </si>
  <si>
    <t xml:space="preserve"> PE100</t>
  </si>
  <si>
    <t>Cev iz materiala PE100 - SDR 11</t>
  </si>
  <si>
    <t>PE32</t>
  </si>
  <si>
    <t>Obojka iz materiala PE100</t>
  </si>
  <si>
    <t>PE110</t>
  </si>
  <si>
    <t>Navrtalno sedlo iz materiala PE100</t>
  </si>
  <si>
    <t>PEsifon - kondenčna cev iz materiala PE100</t>
  </si>
  <si>
    <t>PE32/DN25</t>
  </si>
  <si>
    <t>Priključni sklop tip - D (DN25)</t>
  </si>
  <si>
    <t>Samozaporni protilomni ventil GS tip Z za območje tlakov med 35 mbar in 5.0 bar, vgrajen v obojko, s pretočno odprtino za samodejno deaktiviranje.</t>
  </si>
  <si>
    <t>Cev iz materiala PE100, po SIST EN 12007-2, SDR 11 skupaj z dodatkom za razrez.</t>
  </si>
  <si>
    <t>Obojka iz PE100 z vgrajeno elektro-uporovno žico, skupaj z varjenjem.</t>
  </si>
  <si>
    <t>Cestna kapa</t>
  </si>
  <si>
    <t>Tlačni preizkus</t>
  </si>
  <si>
    <t>Tlačni preizkus priključnih plinovodov izvedenih po navodilih iz projekta, 
izdaja atesta.</t>
  </si>
  <si>
    <t>Cev iz materiala PE100, po SIST EN 12007-2, skupaj z dodatkom za razrez.</t>
  </si>
  <si>
    <t>Pozicijska tablica po DIN 4065 za oznako armatur plinovoda, skupaj s pritrdilnim materialom in izmero.</t>
  </si>
  <si>
    <t>Tlačni preizkusi plinovoda, izvedeni po navodilih iz projekta, skupaj z izdelavo zapisnikov o preizkusih.</t>
  </si>
  <si>
    <t>Nepredvidena dela:</t>
  </si>
  <si>
    <t xml:space="preserve">PE32x3,0 </t>
  </si>
  <si>
    <t xml:space="preserve">PE63x5,8 </t>
  </si>
  <si>
    <t>Navrtalno sedlo iz materiala PE100 z vgrajeno elektro-uporovno žico, skupaj z varjenjem.</t>
  </si>
  <si>
    <t xml:space="preserve">DN25 </t>
  </si>
  <si>
    <t xml:space="preserve">PE63/32 </t>
  </si>
  <si>
    <t xml:space="preserve">DN190 </t>
  </si>
  <si>
    <t xml:space="preserve">PE63 </t>
  </si>
  <si>
    <t xml:space="preserve">PE32 </t>
  </si>
  <si>
    <t>Skupaj :</t>
  </si>
  <si>
    <t>OZN.</t>
  </si>
  <si>
    <t>I</t>
  </si>
  <si>
    <t>II</t>
  </si>
  <si>
    <t>III</t>
  </si>
  <si>
    <t>dolžina
plinovoda</t>
  </si>
  <si>
    <t>šifra plinovoda, ulica</t>
  </si>
  <si>
    <t>število priključkov</t>
  </si>
  <si>
    <t>( kos )</t>
  </si>
  <si>
    <t>vrednost
( EUR )</t>
  </si>
  <si>
    <t>4.2 STROJNA DELA</t>
  </si>
  <si>
    <t>Objekt:</t>
  </si>
  <si>
    <t>PEsifon - kondenčna cev, izdelana iz materiala PE100 dimenzije PE63, dveh kolen dimenzije PE63, reducirnega kosa PE63/32, prehodnega kosa PE32/DN25, z jekleno krogelno pipo DN25 tlačne stopnje PN 4, z navojnima priključkoma in zaprto z navojnim čepom, skupaj s PVC cevjo, mivko potrebno za zapolnitev PVC cevi, dolžine cca 1,5m, ki se prilagodi na mestu vgradnje, ter varilnim, tesnilnim in vijačnim materialom (izdelan po priloženi skici)</t>
  </si>
  <si>
    <t>Priključni sklop tip - E (DN25)</t>
  </si>
  <si>
    <t>Priključni sklop sestavljen iz:
- prehodnega kosa PE32/jeklo DN25,
- jeklene brezšivne srednjetežke črne cevi po DIN 2440, material St 38.5, DN25,
- zapornega organa DN25 iz jekla z navojnima priključkoma, tlačne stopnje PN 4, standardne dolžine, atestirana za zemeljski plin, z ročko za posluževanje, skupaj z izolirnim kosom in tesnilnim materialom, zaprta z navojnim čepom,
- omarice za zaporno pipo, izdelane iz nerjaveče pločevine po delavniški risbi proizvajalca, prirejene za vgradnjo v zid in z napisom: GLAVNA PLINSKA ZAPORNA PIPA, dimenzije: 250x300x200 mm.</t>
  </si>
  <si>
    <t>Priključni sklop sestavljen iz:
- prehodnega kosa PE32/jeklo DN25,
- jeklene brezšivne srednjetežke črne cevi po DIN 2440, material St 38.5, DN25,
- zapornega organa DN25 iz jekla z navojnima priključkoma, tlačne stopnje PN 4, standardne dolžine, atestirana za zemeljski plin, z ročko za posluževanje, skupaj z izolirnim kosom in tesnilnim materialom, zaprta z navojnim čepom,
- omarice za zaporno pipo, izdelane iz nerjaveče pločevine po delavniški risbi proizvajalca, prirejene za pritrditev na zid s pocinkano zaščitno cevjo in z napisom: GLAVNA PLINSKA ZAPORNA PIPA, dimenzije: 250x300x200 mm.</t>
  </si>
  <si>
    <t>A - GLAVNI PLINOVODI</t>
  </si>
  <si>
    <t xml:space="preserve">SKUPAJ  A + B </t>
  </si>
  <si>
    <t>PE100</t>
  </si>
  <si>
    <t xml:space="preserve">S K U P A J - A : </t>
  </si>
  <si>
    <t>OZNAKA</t>
  </si>
  <si>
    <t xml:space="preserve">S K U P A J - B : </t>
  </si>
  <si>
    <t>4.2.2</t>
  </si>
  <si>
    <t>PLINSKI PRIKLJUČEK - SON PE 32</t>
  </si>
  <si>
    <t xml:space="preserve">S K U P A J - C : </t>
  </si>
  <si>
    <t xml:space="preserve">C - PLINSKI PRIKLJUČKI - TIP 1 PE32 in TIP 1 PE32 KPL </t>
  </si>
  <si>
    <t>PLINSKI PRIKLJUČKI - SON PE32</t>
  </si>
  <si>
    <t>PE 32x3.0</t>
  </si>
  <si>
    <t>PLINSKI PRIKLJUČEK  TIP 1 PE32 KPL</t>
  </si>
  <si>
    <t>PLINOVOD N-20362, PE63x5,8</t>
  </si>
  <si>
    <t>Krožna pot, odcek 6 ( ID 483 )</t>
  </si>
  <si>
    <t>N-20362, Krožna pot, odcek 6 ( ID 483 )</t>
  </si>
  <si>
    <t>PE 63x5,8</t>
  </si>
  <si>
    <t>N-20361, Hruševska cesta, ( ID 10 )</t>
  </si>
  <si>
    <t>PLINOVOD N-20361, PE63x5,8</t>
  </si>
  <si>
    <t>Krožna pot, odcek 6 ( ID 10 )</t>
  </si>
  <si>
    <t>B - PLINSKI PRIKLJUČKI - SON PE 32</t>
  </si>
  <si>
    <t>B - PLINSKI PRIKLJUČKI -  SON PE 32</t>
  </si>
  <si>
    <t xml:space="preserve">SKUPAJ  A + B + C </t>
  </si>
  <si>
    <t>C - PLINSKI PRIKLJUČKI - TIP 1 PE 32 KPL</t>
  </si>
  <si>
    <t>PLINOVOD N-20367, PE63x5,8</t>
  </si>
  <si>
    <t>N-20367, Krožna pot, odcek 3 ( ID 147 )</t>
  </si>
  <si>
    <t>Krožna pot, odcek 3 ( ID 147 )</t>
  </si>
  <si>
    <t>PEizpihovalna cev iz materiala PE100</t>
  </si>
  <si>
    <t>PEizpihovalna cev, izdelana iz cevi PE100, dimenzije PE63, kolena PE63, reducirnega kosa PE63/32, prehodnega kosa PE32/DN25, z jekleno krogelno pipo DN25 tlačne stopnje PN 4, z navojnima priključkoma in zaprto z navojnim čepom, skupaj s PVC cevjo, mivko potrebno za zapolnitev PVC cevi, dolžine cca 1,5m, ki se prilagodi na mestu vgradnje, ter varilnim, tesnilnim in vijačnim materialom (izdelan po priloženi skici)</t>
  </si>
  <si>
    <r>
      <t>Lok iz materiala PE100-45</t>
    </r>
    <r>
      <rPr>
        <b/>
        <vertAlign val="superscript"/>
        <sz val="10"/>
        <rFont val="Arial"/>
        <family val="2"/>
        <charset val="238"/>
      </rPr>
      <t>0</t>
    </r>
  </si>
  <si>
    <r>
      <t>Lok iz materiala PE100, 45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.</t>
    </r>
  </si>
  <si>
    <t>PE63</t>
  </si>
  <si>
    <t>Krogelna pipa iz materiala PE100 - podzemna vgradnja</t>
  </si>
  <si>
    <t>Krogelna pipa iz materiala PE100, tlačne stopnje PN 4, za zemeljski plin, s teleskopsko vgradbilno garnituro z evro nastavkom.</t>
  </si>
  <si>
    <t>PLINOVODNO OMREŽJE_Hruševska in Litijska cesta_AGL_4_SOČASNA kanal</t>
  </si>
  <si>
    <t>PLINOVODNO OMREŽJE_Hruševska in Litijska cesta_AGL_4_IZVEN OBMOČJA kanala</t>
  </si>
  <si>
    <t>Lok iz materiala PE100-45°</t>
  </si>
  <si>
    <t>Lok iz materiala PE100, 45°.</t>
  </si>
  <si>
    <t>Lok iz materiala PE100-90°</t>
  </si>
  <si>
    <t>Lok iz materiala PE100, 90°.</t>
  </si>
  <si>
    <t>SKUPAJ Hruševska in Litijska cesta AGL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</si>
</sst>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SIT&quot;_-;\-* #,##0.00\ &quot;SIT&quot;_-;_-* &quot;-&quot;??\ &quot;SIT&quot;_-;_-@_-"/>
    <numFmt numFmtId="165" formatCode=";;;"/>
  </numFmts>
  <fonts count="17" x14ac:knownFonts="1">
    <font>
      <sz val="10"/>
      <name val="Arial CE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trike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8"/>
      <name val="Arial CE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name val="Times New Roman"/>
      <family val="1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name val="Times New Roman CE"/>
      <charset val="238"/>
    </font>
    <font>
      <b/>
      <vertAlign val="superscript"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149967955565050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mediumDashDot">
        <color indexed="64"/>
      </bottom>
      <diagonal/>
    </border>
    <border>
      <left/>
      <right/>
      <top style="mediumDashDot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 applyNumberFormat="0" applyFill="0" applyBorder="0" applyAlignment="0" applyProtection="0"/>
    <xf numFmtId="0" fontId="15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243">
    <xf numFmtId="0" fontId="0" fillId="0" borderId="0" xfId="0"/>
    <xf numFmtId="0" fontId="3" fillId="0" borderId="0" xfId="0" applyFont="1" applyFill="1" applyProtection="1"/>
    <xf numFmtId="4" fontId="4" fillId="0" borderId="4" xfId="0" applyNumberFormat="1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left" vertical="center"/>
    </xf>
    <xf numFmtId="49" fontId="3" fillId="0" borderId="5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right"/>
    </xf>
    <xf numFmtId="4" fontId="4" fillId="0" borderId="0" xfId="0" applyNumberFormat="1" applyFont="1" applyAlignment="1" applyProtection="1">
      <alignment horizontal="centerContinuous"/>
    </xf>
    <xf numFmtId="0" fontId="3" fillId="0" borderId="0" xfId="0" applyFont="1" applyProtection="1"/>
    <xf numFmtId="0" fontId="13" fillId="0" borderId="0" xfId="0" applyFont="1" applyProtection="1"/>
    <xf numFmtId="0" fontId="4" fillId="3" borderId="5" xfId="16" applyFont="1" applyFill="1" applyBorder="1" applyAlignment="1" applyProtection="1">
      <alignment horizontal="center" vertical="center"/>
    </xf>
    <xf numFmtId="0" fontId="4" fillId="0" borderId="5" xfId="16" applyFont="1" applyBorder="1" applyAlignment="1" applyProtection="1">
      <alignment horizontal="center" vertical="center"/>
    </xf>
    <xf numFmtId="0" fontId="4" fillId="0" borderId="5" xfId="16" applyFont="1" applyFill="1" applyBorder="1" applyAlignment="1" applyProtection="1">
      <alignment horizontal="center" vertical="center"/>
    </xf>
    <xf numFmtId="4" fontId="4" fillId="0" borderId="5" xfId="16" applyNumberFormat="1" applyFont="1" applyFill="1" applyBorder="1" applyAlignment="1" applyProtection="1">
      <alignment horizontal="right" vertical="center"/>
    </xf>
    <xf numFmtId="4" fontId="4" fillId="0" borderId="0" xfId="3" applyNumberFormat="1" applyFont="1" applyFill="1" applyBorder="1" applyAlignment="1" applyProtection="1">
      <alignment horizontal="right"/>
    </xf>
    <xf numFmtId="0" fontId="4" fillId="0" borderId="10" xfId="16" applyFont="1" applyBorder="1" applyAlignment="1" applyProtection="1">
      <alignment horizontal="center" vertical="center"/>
    </xf>
    <xf numFmtId="0" fontId="4" fillId="0" borderId="10" xfId="16" applyFont="1" applyBorder="1" applyAlignment="1" applyProtection="1">
      <alignment vertical="center" wrapText="1"/>
    </xf>
    <xf numFmtId="0" fontId="3" fillId="0" borderId="10" xfId="16" applyFont="1" applyBorder="1" applyAlignment="1" applyProtection="1">
      <alignment vertical="center" wrapText="1"/>
    </xf>
    <xf numFmtId="4" fontId="4" fillId="0" borderId="10" xfId="16" applyNumberFormat="1" applyFont="1" applyBorder="1" applyAlignment="1" applyProtection="1">
      <alignment horizontal="right" vertical="center"/>
    </xf>
    <xf numFmtId="0" fontId="4" fillId="0" borderId="11" xfId="0" applyFont="1" applyFill="1" applyBorder="1" applyAlignment="1" applyProtection="1"/>
    <xf numFmtId="0" fontId="3" fillId="0" borderId="5" xfId="0" applyFont="1" applyFill="1" applyBorder="1" applyAlignment="1" applyProtection="1">
      <alignment horizontal="center" vertical="center"/>
    </xf>
    <xf numFmtId="0" fontId="4" fillId="0" borderId="2" xfId="15" applyNumberFormat="1" applyFont="1" applyBorder="1" applyAlignment="1" applyProtection="1">
      <alignment horizontal="left"/>
    </xf>
    <xf numFmtId="4" fontId="3" fillId="0" borderId="12" xfId="0" applyNumberFormat="1" applyFont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centerContinuous"/>
    </xf>
    <xf numFmtId="0" fontId="4" fillId="0" borderId="0" xfId="0" applyFont="1" applyFill="1" applyBorder="1" applyAlignment="1" applyProtection="1">
      <alignment horizontal="right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Alignment="1" applyProtection="1">
      <alignment vertical="top"/>
    </xf>
    <xf numFmtId="4" fontId="4" fillId="0" borderId="0" xfId="0" applyNumberFormat="1" applyFont="1" applyBorder="1" applyAlignment="1" applyProtection="1">
      <alignment horizontal="center"/>
    </xf>
    <xf numFmtId="0" fontId="3" fillId="0" borderId="0" xfId="0" applyFont="1" applyAlignment="1" applyProtection="1"/>
    <xf numFmtId="49" fontId="4" fillId="0" borderId="0" xfId="0" applyNumberFormat="1" applyFont="1" applyBorder="1" applyAlignment="1" applyProtection="1">
      <alignment horizontal="left" vertical="top"/>
    </xf>
    <xf numFmtId="4" fontId="3" fillId="0" borderId="0" xfId="0" applyNumberFormat="1" applyFont="1" applyProtection="1"/>
    <xf numFmtId="49" fontId="3" fillId="0" borderId="0" xfId="0" applyNumberFormat="1" applyFont="1" applyAlignment="1" applyProtection="1">
      <alignment horizontal="left" vertical="top"/>
    </xf>
    <xf numFmtId="0" fontId="5" fillId="0" borderId="0" xfId="0" applyFont="1" applyBorder="1" applyAlignment="1" applyProtection="1">
      <alignment horizontal="right"/>
    </xf>
    <xf numFmtId="0" fontId="5" fillId="0" borderId="0" xfId="0" applyFont="1" applyBorder="1" applyProtection="1"/>
    <xf numFmtId="4" fontId="5" fillId="0" borderId="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vertical="top"/>
    </xf>
    <xf numFmtId="0" fontId="4" fillId="0" borderId="2" xfId="0" applyFont="1" applyBorder="1" applyAlignment="1" applyProtection="1">
      <alignment vertical="top"/>
    </xf>
    <xf numFmtId="0" fontId="3" fillId="0" borderId="2" xfId="0" applyFont="1" applyBorder="1" applyAlignment="1" applyProtection="1">
      <alignment horizontal="right"/>
    </xf>
    <xf numFmtId="0" fontId="3" fillId="0" borderId="2" xfId="0" applyFont="1" applyBorder="1" applyAlignment="1" applyProtection="1"/>
    <xf numFmtId="4" fontId="4" fillId="0" borderId="2" xfId="0" applyNumberFormat="1" applyFont="1" applyBorder="1" applyAlignment="1" applyProtection="1">
      <alignment horizontal="right"/>
    </xf>
    <xf numFmtId="4" fontId="4" fillId="0" borderId="2" xfId="0" applyNumberFormat="1" applyFont="1" applyBorder="1" applyAlignment="1" applyProtection="1"/>
    <xf numFmtId="0" fontId="4" fillId="0" borderId="0" xfId="0" applyFont="1" applyFill="1" applyBorder="1" applyProtection="1"/>
    <xf numFmtId="0" fontId="3" fillId="0" borderId="0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10" fillId="0" borderId="0" xfId="0" applyFont="1" applyFill="1" applyAlignment="1" applyProtection="1">
      <alignment vertical="center"/>
    </xf>
    <xf numFmtId="49" fontId="4" fillId="0" borderId="0" xfId="0" applyNumberFormat="1" applyFont="1" applyAlignment="1" applyProtection="1">
      <alignment horizontal="center" vertical="top"/>
    </xf>
    <xf numFmtId="0" fontId="3" fillId="0" borderId="0" xfId="0" applyFont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top"/>
    </xf>
    <xf numFmtId="0" fontId="4" fillId="0" borderId="2" xfId="15" applyNumberFormat="1" applyFont="1" applyBorder="1" applyAlignment="1" applyProtection="1">
      <alignment horizontal="center" vertical="top"/>
    </xf>
    <xf numFmtId="0" fontId="5" fillId="0" borderId="16" xfId="0" applyFont="1" applyBorder="1" applyAlignment="1" applyProtection="1">
      <alignment vertical="top"/>
    </xf>
    <xf numFmtId="0" fontId="5" fillId="0" borderId="16" xfId="0" applyFont="1" applyBorder="1" applyAlignment="1" applyProtection="1">
      <alignment horizontal="right"/>
    </xf>
    <xf numFmtId="0" fontId="5" fillId="0" borderId="16" xfId="0" applyFont="1" applyBorder="1" applyProtection="1"/>
    <xf numFmtId="4" fontId="5" fillId="0" borderId="16" xfId="0" applyNumberFormat="1" applyFont="1" applyBorder="1" applyAlignment="1" applyProtection="1">
      <alignment horizontal="center"/>
    </xf>
    <xf numFmtId="0" fontId="3" fillId="0" borderId="0" xfId="2" applyFont="1" applyBorder="1" applyAlignment="1" applyProtection="1">
      <alignment vertical="top" wrapText="1"/>
    </xf>
    <xf numFmtId="0" fontId="3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/>
    <xf numFmtId="4" fontId="3" fillId="0" borderId="0" xfId="0" applyNumberFormat="1" applyFont="1" applyBorder="1" applyAlignment="1" applyProtection="1"/>
    <xf numFmtId="0" fontId="9" fillId="0" borderId="0" xfId="0" applyFont="1" applyBorder="1" applyAlignment="1" applyProtection="1">
      <alignment vertical="top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Font="1" applyBorder="1" applyAlignment="1" applyProtection="1">
      <alignment horizontal="justify"/>
    </xf>
    <xf numFmtId="0" fontId="9" fillId="0" borderId="1" xfId="0" applyFont="1" applyBorder="1" applyAlignment="1" applyProtection="1">
      <alignment vertical="top"/>
    </xf>
    <xf numFmtId="2" fontId="3" fillId="0" borderId="1" xfId="0" applyNumberFormat="1" applyFont="1" applyFill="1" applyBorder="1" applyAlignment="1" applyProtection="1">
      <alignment horizontal="right"/>
    </xf>
    <xf numFmtId="0" fontId="3" fillId="0" borderId="1" xfId="0" applyFont="1" applyBorder="1" applyAlignment="1" applyProtection="1">
      <alignment horizontal="justify"/>
    </xf>
    <xf numFmtId="4" fontId="3" fillId="0" borderId="1" xfId="0" applyNumberFormat="1" applyFont="1" applyBorder="1" applyAlignment="1" applyProtection="1">
      <alignment horizontal="right"/>
      <protection locked="0"/>
    </xf>
    <xf numFmtId="0" fontId="3" fillId="0" borderId="16" xfId="0" applyFont="1" applyBorder="1" applyAlignment="1" applyProtection="1">
      <alignment vertical="top"/>
    </xf>
    <xf numFmtId="2" fontId="3" fillId="0" borderId="16" xfId="0" applyNumberFormat="1" applyFont="1" applyFill="1" applyBorder="1" applyAlignment="1" applyProtection="1">
      <alignment horizontal="right"/>
    </xf>
    <xf numFmtId="0" fontId="3" fillId="0" borderId="16" xfId="0" applyFont="1" applyBorder="1" applyAlignment="1" applyProtection="1"/>
    <xf numFmtId="4" fontId="3" fillId="0" borderId="16" xfId="0" applyNumberFormat="1" applyFont="1" applyBorder="1" applyAlignment="1" applyProtection="1"/>
    <xf numFmtId="0" fontId="9" fillId="0" borderId="16" xfId="0" applyFont="1" applyBorder="1" applyAlignment="1" applyProtection="1">
      <alignment vertical="top"/>
    </xf>
    <xf numFmtId="4" fontId="3" fillId="0" borderId="16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left" vertical="top"/>
    </xf>
    <xf numFmtId="0" fontId="9" fillId="0" borderId="0" xfId="0" applyFont="1" applyBorder="1" applyAlignment="1" applyProtection="1">
      <alignment horizontal="left" vertical="top"/>
    </xf>
    <xf numFmtId="0" fontId="9" fillId="0" borderId="1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vertical="top" wrapText="1"/>
    </xf>
    <xf numFmtId="0" fontId="3" fillId="0" borderId="1" xfId="0" applyFont="1" applyBorder="1" applyAlignment="1" applyProtection="1"/>
    <xf numFmtId="4" fontId="3" fillId="0" borderId="0" xfId="0" applyNumberFormat="1" applyFont="1" applyBorder="1" applyAlignment="1" applyProtection="1">
      <alignment horizontal="right"/>
    </xf>
    <xf numFmtId="4" fontId="3" fillId="0" borderId="1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3" fillId="0" borderId="1" xfId="0" applyFont="1" applyBorder="1" applyAlignment="1" applyProtection="1">
      <alignment vertical="top"/>
    </xf>
    <xf numFmtId="0" fontId="3" fillId="0" borderId="0" xfId="1" applyFont="1" applyBorder="1" applyAlignment="1" applyProtection="1"/>
    <xf numFmtId="49" fontId="9" fillId="0" borderId="0" xfId="0" applyNumberFormat="1" applyFont="1" applyBorder="1" applyAlignment="1" applyProtection="1">
      <alignment horizontal="left" vertical="top"/>
    </xf>
    <xf numFmtId="4" fontId="3" fillId="0" borderId="16" xfId="0" applyNumberFormat="1" applyFont="1" applyBorder="1" applyAlignment="1" applyProtection="1">
      <alignment horizontal="right"/>
      <protection locked="0"/>
    </xf>
    <xf numFmtId="0" fontId="3" fillId="0" borderId="16" xfId="1" applyFont="1" applyFill="1" applyBorder="1" applyAlignment="1" applyProtection="1">
      <alignment vertical="top"/>
    </xf>
    <xf numFmtId="0" fontId="3" fillId="0" borderId="16" xfId="1" applyFont="1" applyFill="1" applyBorder="1" applyAlignment="1" applyProtection="1"/>
    <xf numFmtId="4" fontId="3" fillId="0" borderId="16" xfId="0" applyNumberFormat="1" applyFont="1" applyFill="1" applyBorder="1" applyAlignment="1" applyProtection="1">
      <alignment horizontal="right"/>
    </xf>
    <xf numFmtId="0" fontId="4" fillId="0" borderId="0" xfId="1" applyFont="1" applyBorder="1" applyAlignment="1" applyProtection="1">
      <alignment vertical="top"/>
    </xf>
    <xf numFmtId="0" fontId="3" fillId="0" borderId="1" xfId="0" applyFont="1" applyBorder="1" applyAlignment="1" applyProtection="1">
      <alignment horizontal="right"/>
    </xf>
    <xf numFmtId="0" fontId="3" fillId="0" borderId="16" xfId="0" applyFont="1" applyBorder="1" applyAlignment="1" applyProtection="1">
      <alignment horizontal="right"/>
    </xf>
    <xf numFmtId="4" fontId="3" fillId="0" borderId="1" xfId="0" applyNumberFormat="1" applyFont="1" applyBorder="1" applyAlignment="1" applyProtection="1"/>
    <xf numFmtId="9" fontId="3" fillId="0" borderId="0" xfId="0" applyNumberFormat="1" applyFont="1" applyBorder="1" applyProtection="1"/>
    <xf numFmtId="0" fontId="3" fillId="0" borderId="0" xfId="0" applyFont="1" applyBorder="1" applyAlignment="1" applyProtection="1">
      <alignment horizontal="left" vertical="top" wrapText="1"/>
    </xf>
    <xf numFmtId="165" fontId="3" fillId="0" borderId="16" xfId="0" applyNumberFormat="1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0" fontId="4" fillId="0" borderId="1" xfId="0" applyFont="1" applyBorder="1" applyAlignment="1" applyProtection="1">
      <alignment horizontal="center" vertical="top"/>
    </xf>
    <xf numFmtId="0" fontId="4" fillId="0" borderId="16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 wrapText="1"/>
    </xf>
    <xf numFmtId="4" fontId="3" fillId="0" borderId="0" xfId="1" applyNumberFormat="1" applyFont="1" applyBorder="1" applyAlignment="1" applyProtection="1">
      <alignment horizontal="right"/>
    </xf>
    <xf numFmtId="0" fontId="4" fillId="0" borderId="16" xfId="0" applyFont="1" applyFill="1" applyBorder="1" applyAlignment="1" applyProtection="1">
      <alignment horizontal="center" vertical="top"/>
    </xf>
    <xf numFmtId="4" fontId="3" fillId="0" borderId="16" xfId="1" applyNumberFormat="1" applyFont="1" applyFill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 vertical="top"/>
    </xf>
    <xf numFmtId="0" fontId="3" fillId="0" borderId="1" xfId="0" applyFont="1" applyBorder="1" applyAlignment="1" applyProtection="1">
      <alignment horizontal="center" vertical="top"/>
    </xf>
    <xf numFmtId="0" fontId="4" fillId="0" borderId="16" xfId="15" applyNumberFormat="1" applyFont="1" applyBorder="1" applyAlignment="1" applyProtection="1">
      <alignment horizontal="left"/>
    </xf>
    <xf numFmtId="0" fontId="3" fillId="0" borderId="0" xfId="4" applyFont="1" applyBorder="1" applyAlignment="1" applyProtection="1">
      <alignment horizontal="left" vertical="top" wrapText="1"/>
    </xf>
    <xf numFmtId="49" fontId="9" fillId="0" borderId="1" xfId="0" applyNumberFormat="1" applyFont="1" applyBorder="1" applyAlignment="1" applyProtection="1">
      <alignment horizontal="left" vertical="top"/>
    </xf>
    <xf numFmtId="49" fontId="9" fillId="0" borderId="16" xfId="0" applyNumberFormat="1" applyFont="1" applyBorder="1" applyAlignment="1" applyProtection="1">
      <alignment horizontal="left" vertical="top"/>
    </xf>
    <xf numFmtId="49" fontId="3" fillId="0" borderId="0" xfId="4" applyNumberFormat="1" applyFont="1" applyBorder="1" applyAlignment="1" applyProtection="1">
      <alignment horizontal="left" vertical="top" wrapText="1"/>
    </xf>
    <xf numFmtId="49" fontId="3" fillId="0" borderId="16" xfId="0" applyNumberFormat="1" applyFont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 wrapText="1"/>
    </xf>
    <xf numFmtId="49" fontId="3" fillId="0" borderId="0" xfId="0" applyNumberFormat="1" applyFont="1" applyBorder="1" applyAlignment="1" applyProtection="1">
      <alignment horizontal="left" vertical="top"/>
    </xf>
    <xf numFmtId="49" fontId="3" fillId="0" borderId="16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Border="1" applyAlignment="1" applyProtection="1">
      <alignment horizontal="left" vertical="top"/>
    </xf>
    <xf numFmtId="165" fontId="3" fillId="0" borderId="16" xfId="0" applyNumberFormat="1" applyFont="1" applyBorder="1" applyAlignment="1" applyProtection="1">
      <alignment horizontal="center" vertical="center" textRotation="90"/>
    </xf>
    <xf numFmtId="49" fontId="4" fillId="0" borderId="16" xfId="0" applyNumberFormat="1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textRotation="90"/>
    </xf>
    <xf numFmtId="4" fontId="4" fillId="0" borderId="16" xfId="0" applyNumberFormat="1" applyFont="1" applyBorder="1" applyAlignment="1" applyProtection="1">
      <alignment horizontal="center"/>
    </xf>
    <xf numFmtId="0" fontId="4" fillId="0" borderId="0" xfId="8" applyFont="1" applyBorder="1" applyAlignment="1" applyProtection="1">
      <alignment horizontal="center" wrapText="1"/>
    </xf>
    <xf numFmtId="0" fontId="4" fillId="0" borderId="0" xfId="8" applyFont="1" applyBorder="1" applyAlignment="1" applyProtection="1">
      <alignment horizontal="left" wrapText="1"/>
    </xf>
    <xf numFmtId="0" fontId="3" fillId="0" borderId="0" xfId="8" applyFont="1" applyFill="1" applyBorder="1" applyAlignment="1" applyProtection="1">
      <alignment horizontal="center" vertical="center"/>
    </xf>
    <xf numFmtId="0" fontId="3" fillId="0" borderId="0" xfId="8" applyFont="1" applyBorder="1" applyAlignment="1" applyProtection="1">
      <alignment horizontal="left"/>
    </xf>
    <xf numFmtId="0" fontId="4" fillId="0" borderId="0" xfId="8" applyFont="1" applyBorder="1" applyAlignment="1" applyProtection="1">
      <alignment horizontal="center"/>
    </xf>
    <xf numFmtId="4" fontId="6" fillId="0" borderId="0" xfId="8" applyNumberFormat="1" applyFont="1" applyBorder="1" applyAlignment="1" applyProtection="1">
      <alignment horizontal="center"/>
    </xf>
    <xf numFmtId="0" fontId="3" fillId="0" borderId="0" xfId="8" applyFont="1" applyBorder="1" applyAlignment="1" applyProtection="1">
      <alignment horizontal="center"/>
    </xf>
    <xf numFmtId="0" fontId="4" fillId="0" borderId="16" xfId="15" applyNumberFormat="1" applyFont="1" applyBorder="1" applyAlignment="1" applyProtection="1">
      <alignment horizontal="center" vertical="top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textRotation="90"/>
    </xf>
    <xf numFmtId="4" fontId="4" fillId="0" borderId="17" xfId="0" applyNumberFormat="1" applyFont="1" applyBorder="1" applyAlignment="1" applyProtection="1">
      <alignment horizontal="right" vertical="center" textRotation="90" wrapText="1"/>
    </xf>
    <xf numFmtId="49" fontId="4" fillId="0" borderId="17" xfId="0" applyNumberFormat="1" applyFont="1" applyBorder="1" applyAlignment="1" applyProtection="1">
      <alignment horizontal="center" vertical="center" textRotation="90"/>
    </xf>
    <xf numFmtId="0" fontId="4" fillId="3" borderId="5" xfId="16" applyFont="1" applyFill="1" applyBorder="1" applyAlignment="1" applyProtection="1">
      <alignment horizontal="center" vertical="center" wrapText="1"/>
    </xf>
    <xf numFmtId="0" fontId="4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4" fontId="3" fillId="0" borderId="5" xfId="3" applyNumberFormat="1" applyFont="1" applyFill="1" applyBorder="1" applyAlignment="1" applyProtection="1">
      <alignment horizontal="center" vertical="center"/>
    </xf>
    <xf numFmtId="4" fontId="4" fillId="0" borderId="5" xfId="3" applyNumberFormat="1" applyFont="1" applyFill="1" applyBorder="1" applyAlignment="1" applyProtection="1">
      <alignment horizontal="center"/>
    </xf>
    <xf numFmtId="4" fontId="4" fillId="0" borderId="5" xfId="16" applyNumberFormat="1" applyFont="1" applyBorder="1" applyAlignment="1" applyProtection="1">
      <alignment horizontal="center" vertical="center"/>
    </xf>
    <xf numFmtId="4" fontId="4" fillId="0" borderId="5" xfId="16" applyNumberFormat="1" applyFont="1" applyFill="1" applyBorder="1" applyAlignment="1" applyProtection="1">
      <alignment horizontal="center" vertical="center"/>
    </xf>
    <xf numFmtId="4" fontId="3" fillId="0" borderId="0" xfId="0" applyNumberFormat="1" applyFont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top"/>
    </xf>
    <xf numFmtId="0" fontId="3" fillId="0" borderId="0" xfId="8" applyFont="1" applyBorder="1" applyAlignment="1" applyProtection="1">
      <alignment horizontal="center" vertical="center"/>
    </xf>
    <xf numFmtId="2" fontId="3" fillId="0" borderId="2" xfId="15" applyNumberFormat="1" applyFont="1" applyFill="1" applyBorder="1" applyAlignment="1" applyProtection="1">
      <alignment horizontal="center" vertical="top"/>
    </xf>
    <xf numFmtId="0" fontId="3" fillId="0" borderId="16" xfId="15" applyNumberFormat="1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>
      <alignment horizontal="center"/>
    </xf>
    <xf numFmtId="2" fontId="3" fillId="0" borderId="16" xfId="0" applyNumberFormat="1" applyFont="1" applyFill="1" applyBorder="1" applyAlignment="1" applyProtection="1">
      <alignment horizontal="center"/>
    </xf>
    <xf numFmtId="0" fontId="3" fillId="0" borderId="16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17" xfId="0" applyNumberFormat="1" applyFont="1" applyBorder="1" applyAlignment="1" applyProtection="1">
      <alignment horizontal="center" vertical="center" textRotation="90" wrapText="1"/>
    </xf>
    <xf numFmtId="0" fontId="4" fillId="0" borderId="16" xfId="0" applyFont="1" applyBorder="1" applyAlignment="1" applyProtection="1">
      <alignment horizontal="center"/>
    </xf>
    <xf numFmtId="4" fontId="3" fillId="0" borderId="0" xfId="8" applyNumberFormat="1" applyFont="1" applyBorder="1" applyAlignment="1" applyProtection="1">
      <alignment horizontal="center"/>
    </xf>
    <xf numFmtId="4" fontId="4" fillId="0" borderId="0" xfId="15" applyNumberFormat="1" applyFont="1" applyBorder="1" applyAlignment="1" applyProtection="1">
      <alignment horizontal="center" vertical="top"/>
    </xf>
    <xf numFmtId="0" fontId="3" fillId="0" borderId="2" xfId="15" applyNumberFormat="1" applyFont="1" applyBorder="1" applyAlignment="1" applyProtection="1">
      <alignment horizontal="center" vertical="top"/>
    </xf>
    <xf numFmtId="4" fontId="4" fillId="0" borderId="2" xfId="15" applyNumberFormat="1" applyFont="1" applyBorder="1" applyAlignment="1" applyProtection="1">
      <alignment horizontal="center" vertical="top"/>
    </xf>
    <xf numFmtId="4" fontId="4" fillId="0" borderId="16" xfId="15" applyNumberFormat="1" applyFont="1" applyBorder="1" applyAlignment="1" applyProtection="1">
      <alignment horizontal="center" vertical="top"/>
    </xf>
    <xf numFmtId="4" fontId="3" fillId="0" borderId="0" xfId="0" applyNumberFormat="1" applyFont="1" applyBorder="1" applyAlignment="1" applyProtection="1">
      <alignment horizontal="center"/>
    </xf>
    <xf numFmtId="4" fontId="3" fillId="0" borderId="12" xfId="0" applyNumberFormat="1" applyFont="1" applyBorder="1" applyAlignment="1" applyProtection="1">
      <alignment horizontal="center"/>
      <protection locked="0"/>
    </xf>
    <xf numFmtId="4" fontId="3" fillId="0" borderId="0" xfId="0" applyNumberFormat="1" applyFont="1" applyFill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  <protection locked="0"/>
    </xf>
    <xf numFmtId="4" fontId="3" fillId="0" borderId="1" xfId="0" applyNumberFormat="1" applyFont="1" applyBorder="1" applyAlignment="1" applyProtection="1">
      <alignment horizontal="center"/>
    </xf>
    <xf numFmtId="4" fontId="3" fillId="0" borderId="16" xfId="3" applyNumberFormat="1" applyFont="1" applyBorder="1" applyAlignment="1" applyProtection="1">
      <alignment horizontal="center"/>
    </xf>
    <xf numFmtId="4" fontId="3" fillId="0" borderId="16" xfId="0" applyNumberFormat="1" applyFont="1" applyBorder="1" applyAlignment="1" applyProtection="1">
      <alignment horizontal="center"/>
    </xf>
    <xf numFmtId="4" fontId="3" fillId="0" borderId="0" xfId="3" applyNumberFormat="1" applyFont="1" applyBorder="1" applyAlignment="1" applyProtection="1">
      <alignment horizontal="center"/>
    </xf>
    <xf numFmtId="0" fontId="3" fillId="0" borderId="0" xfId="5" applyFont="1" applyBorder="1" applyAlignment="1" applyProtection="1">
      <alignment horizontal="center"/>
    </xf>
    <xf numFmtId="4" fontId="3" fillId="0" borderId="0" xfId="5" applyNumberFormat="1" applyFont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/>
    </xf>
    <xf numFmtId="0" fontId="3" fillId="0" borderId="16" xfId="0" applyFont="1" applyFill="1" applyBorder="1" applyAlignment="1" applyProtection="1">
      <alignment horizontal="center"/>
    </xf>
    <xf numFmtId="4" fontId="3" fillId="0" borderId="16" xfId="0" applyNumberFormat="1" applyFont="1" applyFill="1" applyBorder="1" applyAlignment="1" applyProtection="1">
      <alignment horizontal="center"/>
    </xf>
    <xf numFmtId="4" fontId="3" fillId="0" borderId="0" xfId="0" applyNumberFormat="1" applyFont="1" applyAlignment="1" applyProtection="1">
      <alignment horizontal="center"/>
    </xf>
    <xf numFmtId="4" fontId="4" fillId="0" borderId="3" xfId="16" applyNumberFormat="1" applyFont="1" applyBorder="1" applyAlignment="1" applyProtection="1">
      <alignment horizontal="center" vertical="center"/>
    </xf>
    <xf numFmtId="4" fontId="4" fillId="0" borderId="4" xfId="16" applyNumberFormat="1" applyFont="1" applyBorder="1" applyAlignment="1" applyProtection="1">
      <alignment horizontal="right" vertical="center"/>
    </xf>
    <xf numFmtId="4" fontId="4" fillId="0" borderId="18" xfId="16" applyNumberFormat="1" applyFont="1" applyBorder="1" applyAlignment="1" applyProtection="1">
      <alignment horizontal="center" vertical="center"/>
    </xf>
    <xf numFmtId="4" fontId="3" fillId="0" borderId="4" xfId="3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center" vertical="top"/>
    </xf>
    <xf numFmtId="0" fontId="0" fillId="0" borderId="0" xfId="0" applyAlignment="1">
      <alignment horizontal="center" vertical="top"/>
    </xf>
    <xf numFmtId="0" fontId="4" fillId="0" borderId="0" xfId="0" applyFont="1" applyAlignment="1" applyProtection="1">
      <alignment horizontal="left" vertical="center" wrapText="1"/>
    </xf>
    <xf numFmtId="4" fontId="3" fillId="0" borderId="0" xfId="8" applyNumberFormat="1" applyFont="1" applyBorder="1" applyAlignment="1" applyProtection="1">
      <alignment horizontal="center" vertical="center"/>
    </xf>
    <xf numFmtId="4" fontId="4" fillId="0" borderId="0" xfId="15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top"/>
    </xf>
    <xf numFmtId="4" fontId="3" fillId="0" borderId="4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3" fillId="0" borderId="5" xfId="16" applyFont="1" applyBorder="1" applyAlignment="1" applyProtection="1">
      <alignment horizontal="center" vertical="center" wrapText="1"/>
    </xf>
    <xf numFmtId="0" fontId="3" fillId="0" borderId="10" xfId="16" applyFont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  <xf numFmtId="4" fontId="3" fillId="0" borderId="5" xfId="3" applyNumberFormat="1" applyFont="1" applyFill="1" applyBorder="1" applyAlignment="1" applyProtection="1">
      <alignment horizontal="right" vertical="center"/>
    </xf>
    <xf numFmtId="0" fontId="5" fillId="0" borderId="16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3" fillId="0" borderId="16" xfId="1" applyFont="1" applyFill="1" applyBorder="1" applyAlignment="1" applyProtection="1">
      <alignment horizontal="center"/>
    </xf>
    <xf numFmtId="0" fontId="3" fillId="0" borderId="0" xfId="1" applyFont="1" applyBorder="1" applyAlignment="1" applyProtection="1">
      <alignment horizontal="center"/>
    </xf>
    <xf numFmtId="2" fontId="3" fillId="0" borderId="0" xfId="0" applyNumberFormat="1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2" fontId="3" fillId="0" borderId="5" xfId="0" applyNumberFormat="1" applyFont="1" applyFill="1" applyBorder="1" applyAlignment="1" applyProtection="1">
      <alignment horizontal="center" vertical="center"/>
    </xf>
    <xf numFmtId="0" fontId="3" fillId="0" borderId="16" xfId="0" applyFont="1" applyBorder="1" applyAlignment="1" applyProtection="1">
      <alignment horizontal="justify"/>
    </xf>
    <xf numFmtId="0" fontId="4" fillId="0" borderId="1" xfId="0" applyFont="1" applyBorder="1" applyAlignment="1" applyProtection="1">
      <alignment horizontal="center" vertical="top" wrapText="1"/>
    </xf>
    <xf numFmtId="0" fontId="4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/>
    </xf>
    <xf numFmtId="0" fontId="4" fillId="3" borderId="5" xfId="16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top"/>
    </xf>
    <xf numFmtId="0" fontId="4" fillId="0" borderId="17" xfId="0" applyFont="1" applyBorder="1" applyAlignment="1" applyProtection="1">
      <alignment horizontal="right" vertical="center" textRotation="90"/>
    </xf>
    <xf numFmtId="2" fontId="3" fillId="0" borderId="0" xfId="0" applyNumberFormat="1" applyFont="1" applyBorder="1" applyAlignment="1" applyProtection="1">
      <alignment horizontal="right"/>
    </xf>
    <xf numFmtId="0" fontId="3" fillId="0" borderId="0" xfId="18" applyFont="1" applyBorder="1" applyAlignment="1" applyProtection="1">
      <alignment horizontal="left" vertical="top" wrapText="1"/>
    </xf>
    <xf numFmtId="0" fontId="3" fillId="0" borderId="0" xfId="19" applyFont="1" applyBorder="1" applyAlignment="1" applyProtection="1">
      <alignment horizontal="center"/>
    </xf>
    <xf numFmtId="4" fontId="3" fillId="0" borderId="0" xfId="19" applyNumberFormat="1" applyFont="1" applyBorder="1" applyAlignment="1" applyProtection="1">
      <alignment horizontal="center"/>
    </xf>
    <xf numFmtId="49" fontId="3" fillId="0" borderId="0" xfId="18" applyNumberFormat="1" applyFont="1" applyBorder="1" applyAlignment="1" applyProtection="1">
      <alignment horizontal="left" vertical="top" wrapText="1"/>
    </xf>
    <xf numFmtId="0" fontId="0" fillId="0" borderId="0" xfId="0" applyAlignment="1" applyProtection="1">
      <alignment horizontal="center" vertical="top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left" vertical="top" wrapText="1"/>
    </xf>
    <xf numFmtId="0" fontId="4" fillId="3" borderId="5" xfId="16" applyFont="1" applyFill="1" applyBorder="1" applyAlignment="1" applyProtection="1">
      <alignment horizontal="center" vertical="center" wrapText="1"/>
    </xf>
    <xf numFmtId="0" fontId="4" fillId="0" borderId="5" xfId="16" applyFont="1" applyBorder="1" applyAlignment="1" applyProtection="1">
      <alignment horizontal="left" vertical="center" wrapText="1"/>
    </xf>
    <xf numFmtId="0" fontId="4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/>
    </xf>
    <xf numFmtId="0" fontId="3" fillId="0" borderId="6" xfId="16" applyFont="1" applyBorder="1" applyAlignment="1" applyProtection="1">
      <alignment vertical="center"/>
    </xf>
    <xf numFmtId="0" fontId="4" fillId="0" borderId="5" xfId="0" applyFont="1" applyFill="1" applyBorder="1" applyAlignment="1" applyProtection="1">
      <alignment horizontal="right"/>
    </xf>
    <xf numFmtId="0" fontId="4" fillId="2" borderId="6" xfId="0" applyFont="1" applyFill="1" applyBorder="1" applyAlignment="1" applyProtection="1">
      <alignment horizontal="left"/>
    </xf>
    <xf numFmtId="0" fontId="4" fillId="2" borderId="7" xfId="0" applyFont="1" applyFill="1" applyBorder="1" applyAlignment="1" applyProtection="1">
      <alignment horizontal="left"/>
    </xf>
    <xf numFmtId="0" fontId="4" fillId="2" borderId="8" xfId="0" applyFont="1" applyFill="1" applyBorder="1" applyAlignment="1" applyProtection="1">
      <alignment horizontal="left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left" vertical="center"/>
    </xf>
    <xf numFmtId="0" fontId="3" fillId="0" borderId="8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 applyProtection="1">
      <alignment horizontal="center" vertical="top"/>
    </xf>
  </cellXfs>
  <cellStyles count="20">
    <cellStyle name="Navadno" xfId="0" builtinId="0"/>
    <cellStyle name="Navadno 15" xfId="6"/>
    <cellStyle name="Navadno 16" xfId="7"/>
    <cellStyle name="Navadno 2 50" xfId="8"/>
    <cellStyle name="Navadno 49" xfId="9"/>
    <cellStyle name="Navadno 50" xfId="10"/>
    <cellStyle name="Navadno 51" xfId="14"/>
    <cellStyle name="Navadno 52" xfId="12"/>
    <cellStyle name="Navadno 53" xfId="13"/>
    <cellStyle name="Navadno 54" xfId="11"/>
    <cellStyle name="Navadno_POPIS DEL ZA GRADBENA DELA ILOVICA1" xfId="16"/>
    <cellStyle name="Normal_N36023 (2)" xfId="1"/>
    <cellStyle name="Normal_N36023 (2)_popisi_plin_1bar_20090805" xfId="5"/>
    <cellStyle name="Normal_N36023 (2)_popisi_plin_1bar_20090805 2" xfId="19"/>
    <cellStyle name="Normal_PL_SD" xfId="2"/>
    <cellStyle name="Normal_PL_SD_popisi_plin_1bar_20090805" xfId="4"/>
    <cellStyle name="Normal_PL_SD_popisi_plin_1bar_20090805 2" xfId="18"/>
    <cellStyle name="Pojasnjevalno besedilo 2" xfId="15"/>
    <cellStyle name="Valuta" xfId="3" builtinId="4"/>
    <cellStyle name="Valuta 2" xfId="1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showGridLines="0" view="pageBreakPreview" zoomScaleNormal="100" zoomScaleSheetLayoutView="100" workbookViewId="0">
      <selection activeCell="D45" sqref="D45"/>
    </sheetView>
  </sheetViews>
  <sheetFormatPr defaultColWidth="8.85546875" defaultRowHeight="12.75" x14ac:dyDescent="0.2"/>
  <cols>
    <col min="1" max="1" width="6.140625" style="1" customWidth="1"/>
    <col min="2" max="2" width="5.5703125" style="1" customWidth="1"/>
    <col min="3" max="3" width="34.42578125" style="1" customWidth="1"/>
    <col min="4" max="4" width="10" style="28" customWidth="1"/>
    <col min="5" max="5" width="11.140625" style="1" bestFit="1" customWidth="1"/>
    <col min="6" max="6" width="10" style="1" bestFit="1" customWidth="1"/>
    <col min="7" max="7" width="16.42578125" style="28" bestFit="1" customWidth="1"/>
    <col min="8" max="16384" width="8.85546875" style="1"/>
  </cols>
  <sheetData>
    <row r="1" spans="1:7" ht="27" customHeight="1" x14ac:dyDescent="0.2">
      <c r="A1" s="47" t="s">
        <v>3</v>
      </c>
      <c r="B1" s="47"/>
      <c r="C1" s="47"/>
      <c r="D1" s="189"/>
      <c r="E1" s="47"/>
      <c r="F1" s="47"/>
      <c r="G1" s="47"/>
    </row>
    <row r="2" spans="1:7" ht="15" customHeight="1" x14ac:dyDescent="0.2">
      <c r="A2" s="217" t="s">
        <v>70</v>
      </c>
      <c r="B2" s="217"/>
      <c r="C2" s="217"/>
      <c r="D2" s="217"/>
      <c r="E2" s="217"/>
      <c r="F2" s="217"/>
      <c r="G2" s="217"/>
    </row>
    <row r="3" spans="1:7" ht="15" customHeight="1" x14ac:dyDescent="0.2">
      <c r="A3" s="218" t="s">
        <v>109</v>
      </c>
      <c r="B3" s="217"/>
      <c r="C3" s="217"/>
      <c r="D3" s="217"/>
      <c r="E3" s="217"/>
      <c r="F3" s="217"/>
      <c r="G3" s="217"/>
    </row>
    <row r="4" spans="1:7" ht="15" customHeight="1" x14ac:dyDescent="0.2">
      <c r="A4" s="217"/>
      <c r="B4" s="217"/>
      <c r="C4" s="217"/>
      <c r="D4" s="217"/>
      <c r="E4" s="217"/>
      <c r="F4" s="217"/>
      <c r="G4" s="217"/>
    </row>
    <row r="5" spans="1:7" x14ac:dyDescent="0.2">
      <c r="A5" s="26"/>
      <c r="B5" s="26"/>
      <c r="C5" s="26"/>
      <c r="D5" s="27"/>
      <c r="E5" s="26"/>
      <c r="F5" s="26"/>
      <c r="G5" s="27"/>
    </row>
    <row r="6" spans="1:7" ht="25.5" x14ac:dyDescent="0.2">
      <c r="A6" s="11" t="s">
        <v>60</v>
      </c>
      <c r="B6" s="219" t="s">
        <v>14</v>
      </c>
      <c r="C6" s="219"/>
      <c r="D6" s="219"/>
      <c r="E6" s="219"/>
      <c r="F6" s="219"/>
      <c r="G6" s="207" t="s">
        <v>68</v>
      </c>
    </row>
    <row r="7" spans="1:7" ht="12.95" customHeight="1" x14ac:dyDescent="0.2">
      <c r="A7" s="12"/>
      <c r="B7" s="204"/>
      <c r="C7" s="205"/>
      <c r="D7" s="190"/>
      <c r="E7" s="205"/>
      <c r="F7" s="206"/>
      <c r="G7" s="14"/>
    </row>
    <row r="8" spans="1:7" ht="12.95" customHeight="1" x14ac:dyDescent="0.2">
      <c r="A8" s="12" t="s">
        <v>61</v>
      </c>
      <c r="B8" s="220" t="s">
        <v>75</v>
      </c>
      <c r="C8" s="220"/>
      <c r="D8" s="220"/>
      <c r="E8" s="220"/>
      <c r="F8" s="220"/>
      <c r="G8" s="139">
        <f>'Rekapitulacija_SD soč.'!G8</f>
        <v>0</v>
      </c>
    </row>
    <row r="9" spans="1:7" ht="12.95" customHeight="1" x14ac:dyDescent="0.2">
      <c r="A9" s="13" t="s">
        <v>62</v>
      </c>
      <c r="B9" s="221" t="s">
        <v>96</v>
      </c>
      <c r="C9" s="222"/>
      <c r="D9" s="222"/>
      <c r="E9" s="222"/>
      <c r="F9" s="222"/>
      <c r="G9" s="139">
        <f>'Rekapitulacija_SD soč.'!G9</f>
        <v>1320</v>
      </c>
    </row>
    <row r="10" spans="1:7" ht="12.95" customHeight="1" x14ac:dyDescent="0.2">
      <c r="A10" s="13"/>
      <c r="B10" s="221"/>
      <c r="C10" s="222"/>
      <c r="D10" s="222"/>
      <c r="E10" s="222"/>
      <c r="F10" s="222"/>
      <c r="G10" s="139"/>
    </row>
    <row r="11" spans="1:7" ht="12.95" customHeight="1" x14ac:dyDescent="0.2">
      <c r="A11" s="13"/>
      <c r="B11" s="221" t="s">
        <v>76</v>
      </c>
      <c r="C11" s="222"/>
      <c r="D11" s="222"/>
      <c r="E11" s="222"/>
      <c r="F11" s="223"/>
      <c r="G11" s="139">
        <f>'Rekapitulacija_SD soč.'!G11</f>
        <v>1320</v>
      </c>
    </row>
    <row r="12" spans="1:7" ht="12.95" customHeight="1" x14ac:dyDescent="0.2">
      <c r="A12" s="13"/>
      <c r="B12" s="204"/>
      <c r="C12" s="205"/>
      <c r="D12" s="190"/>
      <c r="E12" s="205"/>
      <c r="F12" s="205"/>
      <c r="G12" s="139"/>
    </row>
    <row r="13" spans="1:7" ht="12.95" customHeight="1" x14ac:dyDescent="0.2">
      <c r="A13" s="13" t="s">
        <v>63</v>
      </c>
      <c r="B13" s="221" t="s">
        <v>98</v>
      </c>
      <c r="C13" s="222"/>
      <c r="D13" s="222"/>
      <c r="E13" s="222"/>
      <c r="F13" s="222"/>
      <c r="G13" s="139">
        <f>'Rekapitulacija_SD soč.'!G13</f>
        <v>880</v>
      </c>
    </row>
    <row r="14" spans="1:7" ht="12.95" customHeight="1" x14ac:dyDescent="0.2">
      <c r="A14" s="13"/>
      <c r="B14" s="204"/>
      <c r="C14" s="205"/>
      <c r="D14" s="190"/>
      <c r="E14" s="205"/>
      <c r="F14" s="205"/>
      <c r="G14" s="139"/>
    </row>
    <row r="15" spans="1:7" ht="12.95" customHeight="1" x14ac:dyDescent="0.2">
      <c r="A15" s="13"/>
      <c r="B15" s="221" t="s">
        <v>97</v>
      </c>
      <c r="C15" s="222"/>
      <c r="D15" s="222"/>
      <c r="E15" s="222"/>
      <c r="F15" s="224"/>
      <c r="G15" s="139">
        <f>'Rekapitulacija_SD soč.'!G15</f>
        <v>2200</v>
      </c>
    </row>
    <row r="16" spans="1:7" ht="12.95" customHeight="1" x14ac:dyDescent="0.2">
      <c r="A16" s="13"/>
      <c r="B16" s="221"/>
      <c r="C16" s="222"/>
      <c r="D16" s="222"/>
      <c r="E16" s="222"/>
      <c r="F16" s="222"/>
      <c r="G16" s="178"/>
    </row>
    <row r="17" spans="1:7" ht="13.5" thickBot="1" x14ac:dyDescent="0.25">
      <c r="A17" s="16"/>
      <c r="B17" s="17"/>
      <c r="C17" s="18"/>
      <c r="D17" s="191"/>
      <c r="E17" s="18"/>
      <c r="F17" s="18"/>
      <c r="G17" s="19"/>
    </row>
    <row r="18" spans="1:7" x14ac:dyDescent="0.2">
      <c r="A18" s="20"/>
      <c r="B18" s="20"/>
      <c r="C18" s="20"/>
      <c r="D18" s="192"/>
      <c r="E18" s="20"/>
      <c r="F18" s="20"/>
      <c r="G18" s="20"/>
    </row>
    <row r="19" spans="1:7" x14ac:dyDescent="0.2">
      <c r="A19" s="217" t="s">
        <v>70</v>
      </c>
      <c r="B19" s="217"/>
      <c r="C19" s="217"/>
      <c r="D19" s="217"/>
      <c r="E19" s="217"/>
      <c r="F19" s="217"/>
      <c r="G19" s="217"/>
    </row>
    <row r="20" spans="1:7" x14ac:dyDescent="0.2">
      <c r="A20" s="218" t="s">
        <v>110</v>
      </c>
      <c r="B20" s="217"/>
      <c r="C20" s="217"/>
      <c r="D20" s="217"/>
      <c r="E20" s="217"/>
      <c r="F20" s="217"/>
      <c r="G20" s="217"/>
    </row>
    <row r="21" spans="1:7" ht="25.5" customHeight="1" x14ac:dyDescent="0.2">
      <c r="A21" s="217"/>
      <c r="B21" s="217"/>
      <c r="C21" s="217"/>
      <c r="D21" s="217"/>
      <c r="E21" s="217"/>
      <c r="F21" s="217"/>
      <c r="G21" s="217"/>
    </row>
    <row r="22" spans="1:7" x14ac:dyDescent="0.2">
      <c r="A22" s="26"/>
      <c r="B22" s="26"/>
      <c r="C22" s="26"/>
      <c r="D22" s="27"/>
      <c r="E22" s="26"/>
      <c r="F22" s="26"/>
      <c r="G22" s="27"/>
    </row>
    <row r="23" spans="1:7" ht="25.5" x14ac:dyDescent="0.2">
      <c r="A23" s="11" t="s">
        <v>60</v>
      </c>
      <c r="B23" s="219" t="s">
        <v>14</v>
      </c>
      <c r="C23" s="219"/>
      <c r="D23" s="219"/>
      <c r="E23" s="219"/>
      <c r="F23" s="219"/>
      <c r="G23" s="207" t="s">
        <v>68</v>
      </c>
    </row>
    <row r="24" spans="1:7" x14ac:dyDescent="0.2">
      <c r="A24" s="12"/>
      <c r="B24" s="204"/>
      <c r="C24" s="205"/>
      <c r="D24" s="190"/>
      <c r="E24" s="205"/>
      <c r="F24" s="206"/>
      <c r="G24" s="14"/>
    </row>
    <row r="25" spans="1:7" x14ac:dyDescent="0.2">
      <c r="A25" s="12" t="s">
        <v>61</v>
      </c>
      <c r="B25" s="220" t="s">
        <v>75</v>
      </c>
      <c r="C25" s="220"/>
      <c r="D25" s="220"/>
      <c r="E25" s="220"/>
      <c r="F25" s="220"/>
      <c r="G25" s="139">
        <f>'Rekapitulacija_SD izv'!G8</f>
        <v>0</v>
      </c>
    </row>
    <row r="26" spans="1:7" x14ac:dyDescent="0.2">
      <c r="A26" s="13" t="s">
        <v>62</v>
      </c>
      <c r="B26" s="221" t="s">
        <v>96</v>
      </c>
      <c r="C26" s="222"/>
      <c r="D26" s="222"/>
      <c r="E26" s="222"/>
      <c r="F26" s="222"/>
      <c r="G26" s="139">
        <f>'Rekapitulacija_SD izv'!G9</f>
        <v>880</v>
      </c>
    </row>
    <row r="27" spans="1:7" x14ac:dyDescent="0.2">
      <c r="A27" s="13"/>
      <c r="B27" s="221"/>
      <c r="C27" s="222"/>
      <c r="D27" s="222"/>
      <c r="E27" s="222"/>
      <c r="F27" s="222"/>
      <c r="G27" s="139"/>
    </row>
    <row r="28" spans="1:7" x14ac:dyDescent="0.2">
      <c r="A28" s="13"/>
      <c r="B28" s="221" t="s">
        <v>76</v>
      </c>
      <c r="C28" s="222"/>
      <c r="D28" s="222"/>
      <c r="E28" s="222"/>
      <c r="F28" s="223"/>
      <c r="G28" s="139">
        <f>'Rekapitulacija_SD izv'!G11</f>
        <v>880</v>
      </c>
    </row>
    <row r="29" spans="1:7" x14ac:dyDescent="0.2">
      <c r="A29" s="13"/>
      <c r="B29" s="204"/>
      <c r="C29" s="205"/>
      <c r="D29" s="190"/>
      <c r="E29" s="205"/>
      <c r="F29" s="205"/>
      <c r="G29" s="139"/>
    </row>
    <row r="30" spans="1:7" x14ac:dyDescent="0.2">
      <c r="A30" s="13" t="s">
        <v>63</v>
      </c>
      <c r="B30" s="221" t="s">
        <v>98</v>
      </c>
      <c r="C30" s="222"/>
      <c r="D30" s="222"/>
      <c r="E30" s="222"/>
      <c r="F30" s="222"/>
      <c r="G30" s="139">
        <f>'Rekapitulacija_SD izv'!G13</f>
        <v>440</v>
      </c>
    </row>
    <row r="31" spans="1:7" x14ac:dyDescent="0.2">
      <c r="A31" s="13"/>
      <c r="B31" s="204"/>
      <c r="C31" s="205"/>
      <c r="D31" s="190"/>
      <c r="E31" s="205"/>
      <c r="F31" s="205"/>
      <c r="G31" s="139"/>
    </row>
    <row r="32" spans="1:7" ht="16.5" customHeight="1" x14ac:dyDescent="0.2">
      <c r="A32" s="13"/>
      <c r="B32" s="221" t="s">
        <v>97</v>
      </c>
      <c r="C32" s="222"/>
      <c r="D32" s="222"/>
      <c r="E32" s="222"/>
      <c r="F32" s="224"/>
      <c r="G32" s="139">
        <f>'Rekapitulacija_SD izv'!G15</f>
        <v>1320</v>
      </c>
    </row>
    <row r="33" spans="1:7" x14ac:dyDescent="0.2">
      <c r="A33" s="13"/>
      <c r="B33" s="221"/>
      <c r="C33" s="222"/>
      <c r="D33" s="222"/>
      <c r="E33" s="222"/>
      <c r="F33" s="222"/>
      <c r="G33" s="178"/>
    </row>
    <row r="34" spans="1:7" ht="13.5" thickBot="1" x14ac:dyDescent="0.25">
      <c r="A34" s="16"/>
      <c r="B34" s="17"/>
      <c r="C34" s="18"/>
      <c r="D34" s="191"/>
      <c r="E34" s="18"/>
      <c r="F34" s="18"/>
      <c r="G34" s="19"/>
    </row>
    <row r="37" spans="1:7" ht="26.1" customHeight="1" x14ac:dyDescent="0.2">
      <c r="A37" s="13"/>
      <c r="B37" s="221" t="s">
        <v>115</v>
      </c>
      <c r="C37" s="222"/>
      <c r="D37" s="222"/>
      <c r="E37" s="222"/>
      <c r="F37" s="224"/>
      <c r="G37" s="139">
        <f>G15+G32</f>
        <v>3520</v>
      </c>
    </row>
    <row r="39" spans="1:7" ht="21" customHeight="1" x14ac:dyDescent="0.2"/>
  </sheetData>
  <sheetProtection password="CF65" sheet="1" objects="1" scenarios="1"/>
  <mergeCells count="21">
    <mergeCell ref="B10:F10"/>
    <mergeCell ref="A2:G2"/>
    <mergeCell ref="A3:G4"/>
    <mergeCell ref="B6:F6"/>
    <mergeCell ref="B8:F8"/>
    <mergeCell ref="B9:F9"/>
    <mergeCell ref="B37:F37"/>
    <mergeCell ref="B11:F11"/>
    <mergeCell ref="B13:F13"/>
    <mergeCell ref="B15:F15"/>
    <mergeCell ref="B16:F16"/>
    <mergeCell ref="B27:F27"/>
    <mergeCell ref="B28:F28"/>
    <mergeCell ref="B30:F30"/>
    <mergeCell ref="B32:F32"/>
    <mergeCell ref="B33:F33"/>
    <mergeCell ref="A19:G19"/>
    <mergeCell ref="A20:G21"/>
    <mergeCell ref="B23:F23"/>
    <mergeCell ref="B25:F25"/>
    <mergeCell ref="B26:F26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N-30480/21224</oddHeader>
    <oddFooter>&amp;C&amp;"Arial,Navadno"&amp;P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view="pageBreakPreview" zoomScaleNormal="100" zoomScaleSheetLayoutView="100" workbookViewId="0">
      <selection activeCell="G9" sqref="G9"/>
    </sheetView>
  </sheetViews>
  <sheetFormatPr defaultColWidth="8.85546875" defaultRowHeight="12.75" x14ac:dyDescent="0.2"/>
  <cols>
    <col min="1" max="1" width="6.140625" style="1" customWidth="1"/>
    <col min="2" max="2" width="5.5703125" style="1" customWidth="1"/>
    <col min="3" max="3" width="34.42578125" style="1" customWidth="1"/>
    <col min="4" max="4" width="10" style="28" customWidth="1"/>
    <col min="5" max="5" width="11.140625" style="1" bestFit="1" customWidth="1"/>
    <col min="6" max="6" width="10" style="1" bestFit="1" customWidth="1"/>
    <col min="7" max="7" width="16.42578125" style="28" bestFit="1" customWidth="1"/>
    <col min="8" max="16384" width="8.85546875" style="1"/>
  </cols>
  <sheetData>
    <row r="1" spans="1:7" ht="27" customHeight="1" x14ac:dyDescent="0.2">
      <c r="A1" s="47" t="s">
        <v>3</v>
      </c>
      <c r="B1" s="47"/>
      <c r="C1" s="47"/>
      <c r="D1" s="189"/>
      <c r="E1" s="47"/>
      <c r="F1" s="47"/>
      <c r="G1" s="47"/>
    </row>
    <row r="2" spans="1:7" ht="15" customHeight="1" x14ac:dyDescent="0.2">
      <c r="A2" s="217" t="s">
        <v>70</v>
      </c>
      <c r="B2" s="217"/>
      <c r="C2" s="217"/>
      <c r="D2" s="217"/>
      <c r="E2" s="217"/>
      <c r="F2" s="217"/>
      <c r="G2" s="217"/>
    </row>
    <row r="3" spans="1:7" ht="15" customHeight="1" x14ac:dyDescent="0.2">
      <c r="A3" s="218" t="s">
        <v>109</v>
      </c>
      <c r="B3" s="217"/>
      <c r="C3" s="217"/>
      <c r="D3" s="217"/>
      <c r="E3" s="217"/>
      <c r="F3" s="217"/>
      <c r="G3" s="217"/>
    </row>
    <row r="4" spans="1:7" ht="15" customHeight="1" x14ac:dyDescent="0.2">
      <c r="A4" s="217"/>
      <c r="B4" s="217"/>
      <c r="C4" s="217"/>
      <c r="D4" s="217"/>
      <c r="E4" s="217"/>
      <c r="F4" s="217"/>
      <c r="G4" s="217"/>
    </row>
    <row r="5" spans="1:7" x14ac:dyDescent="0.2">
      <c r="A5" s="26"/>
      <c r="B5" s="26"/>
      <c r="C5" s="26"/>
      <c r="D5" s="27"/>
      <c r="E5" s="26"/>
      <c r="F5" s="26"/>
      <c r="G5" s="27"/>
    </row>
    <row r="6" spans="1:7" ht="25.5" x14ac:dyDescent="0.2">
      <c r="A6" s="11" t="s">
        <v>60</v>
      </c>
      <c r="B6" s="219" t="s">
        <v>14</v>
      </c>
      <c r="C6" s="219"/>
      <c r="D6" s="219"/>
      <c r="E6" s="219"/>
      <c r="F6" s="219"/>
      <c r="G6" s="130" t="s">
        <v>68</v>
      </c>
    </row>
    <row r="7" spans="1:7" ht="12.95" customHeight="1" x14ac:dyDescent="0.2">
      <c r="A7" s="12"/>
      <c r="B7" s="131"/>
      <c r="C7" s="132"/>
      <c r="D7" s="190"/>
      <c r="E7" s="132"/>
      <c r="F7" s="133"/>
      <c r="G7" s="14"/>
    </row>
    <row r="8" spans="1:7" ht="12.95" customHeight="1" x14ac:dyDescent="0.2">
      <c r="A8" s="12" t="s">
        <v>61</v>
      </c>
      <c r="B8" s="220" t="s">
        <v>75</v>
      </c>
      <c r="C8" s="220"/>
      <c r="D8" s="220"/>
      <c r="E8" s="220"/>
      <c r="F8" s="220"/>
      <c r="G8" s="139">
        <f>+G26</f>
        <v>0</v>
      </c>
    </row>
    <row r="9" spans="1:7" ht="12.95" customHeight="1" x14ac:dyDescent="0.2">
      <c r="A9" s="13" t="s">
        <v>62</v>
      </c>
      <c r="B9" s="221" t="s">
        <v>96</v>
      </c>
      <c r="C9" s="222"/>
      <c r="D9" s="222"/>
      <c r="E9" s="222"/>
      <c r="F9" s="222"/>
      <c r="G9" s="139">
        <f>+G33</f>
        <v>1320</v>
      </c>
    </row>
    <row r="10" spans="1:7" ht="12.95" customHeight="1" x14ac:dyDescent="0.2">
      <c r="A10" s="13"/>
      <c r="B10" s="221"/>
      <c r="C10" s="222"/>
      <c r="D10" s="222"/>
      <c r="E10" s="222"/>
      <c r="F10" s="222"/>
      <c r="G10" s="139"/>
    </row>
    <row r="11" spans="1:7" ht="12.95" customHeight="1" x14ac:dyDescent="0.2">
      <c r="A11" s="13"/>
      <c r="B11" s="221" t="s">
        <v>76</v>
      </c>
      <c r="C11" s="222"/>
      <c r="D11" s="222"/>
      <c r="E11" s="222"/>
      <c r="F11" s="223"/>
      <c r="G11" s="140">
        <f>+SUM(G8:G9)</f>
        <v>1320</v>
      </c>
    </row>
    <row r="12" spans="1:7" ht="12.95" customHeight="1" x14ac:dyDescent="0.2">
      <c r="A12" s="13"/>
      <c r="B12" s="131"/>
      <c r="C12" s="132"/>
      <c r="D12" s="190"/>
      <c r="E12" s="132"/>
      <c r="F12" s="132"/>
      <c r="G12" s="139"/>
    </row>
    <row r="13" spans="1:7" ht="12.95" customHeight="1" x14ac:dyDescent="0.2">
      <c r="A13" s="13" t="s">
        <v>63</v>
      </c>
      <c r="B13" s="221" t="s">
        <v>98</v>
      </c>
      <c r="C13" s="222"/>
      <c r="D13" s="222"/>
      <c r="E13" s="222"/>
      <c r="F13" s="222"/>
      <c r="G13" s="139">
        <f>+G40</f>
        <v>880</v>
      </c>
    </row>
    <row r="14" spans="1:7" ht="12.95" customHeight="1" thickBot="1" x14ac:dyDescent="0.25">
      <c r="A14" s="13"/>
      <c r="B14" s="131"/>
      <c r="C14" s="132"/>
      <c r="D14" s="190"/>
      <c r="E14" s="132"/>
      <c r="F14" s="132"/>
      <c r="G14" s="177"/>
    </row>
    <row r="15" spans="1:7" ht="12.95" customHeight="1" thickBot="1" x14ac:dyDescent="0.25">
      <c r="A15" s="13"/>
      <c r="B15" s="221" t="s">
        <v>97</v>
      </c>
      <c r="C15" s="222"/>
      <c r="D15" s="222"/>
      <c r="E15" s="222"/>
      <c r="F15" s="224"/>
      <c r="G15" s="179">
        <f>G11+G13</f>
        <v>2200</v>
      </c>
    </row>
    <row r="16" spans="1:7" ht="12.95" customHeight="1" x14ac:dyDescent="0.2">
      <c r="A16" s="13"/>
      <c r="B16" s="221"/>
      <c r="C16" s="222"/>
      <c r="D16" s="222"/>
      <c r="E16" s="222"/>
      <c r="F16" s="222"/>
      <c r="G16" s="178"/>
    </row>
    <row r="17" spans="1:7" ht="13.5" thickBot="1" x14ac:dyDescent="0.25">
      <c r="A17" s="16"/>
      <c r="B17" s="17"/>
      <c r="C17" s="18"/>
      <c r="D17" s="191"/>
      <c r="E17" s="18"/>
      <c r="F17" s="18"/>
      <c r="G17" s="19"/>
    </row>
    <row r="18" spans="1:7" x14ac:dyDescent="0.2">
      <c r="A18" s="20"/>
      <c r="B18" s="20"/>
      <c r="C18" s="20"/>
      <c r="D18" s="192"/>
      <c r="E18" s="20"/>
      <c r="F18" s="20"/>
      <c r="G18" s="20"/>
    </row>
    <row r="19" spans="1:7" ht="15.75" x14ac:dyDescent="0.2">
      <c r="A19" s="181" t="s">
        <v>69</v>
      </c>
      <c r="B19" s="45"/>
      <c r="C19" s="44"/>
      <c r="D19" s="193"/>
      <c r="E19" s="45"/>
      <c r="F19" s="45"/>
      <c r="G19" s="46"/>
    </row>
    <row r="20" spans="1:7" x14ac:dyDescent="0.2">
      <c r="A20" s="226" t="s">
        <v>75</v>
      </c>
      <c r="B20" s="227"/>
      <c r="C20" s="227"/>
      <c r="D20" s="227"/>
      <c r="E20" s="227"/>
      <c r="F20" s="227"/>
      <c r="G20" s="228"/>
    </row>
    <row r="21" spans="1:7" ht="25.5" x14ac:dyDescent="0.2">
      <c r="A21" s="229" t="s">
        <v>26</v>
      </c>
      <c r="B21" s="231" t="s">
        <v>65</v>
      </c>
      <c r="C21" s="232"/>
      <c r="D21" s="229" t="s">
        <v>4</v>
      </c>
      <c r="E21" s="229" t="s">
        <v>5</v>
      </c>
      <c r="F21" s="134" t="s">
        <v>64</v>
      </c>
      <c r="G21" s="134" t="s">
        <v>6</v>
      </c>
    </row>
    <row r="22" spans="1:7" x14ac:dyDescent="0.2">
      <c r="A22" s="230"/>
      <c r="B22" s="233"/>
      <c r="C22" s="234"/>
      <c r="D22" s="230"/>
      <c r="E22" s="230"/>
      <c r="F22" s="2" t="s">
        <v>7</v>
      </c>
      <c r="G22" s="2" t="s">
        <v>23</v>
      </c>
    </row>
    <row r="23" spans="1:7" x14ac:dyDescent="0.2">
      <c r="A23" s="4" t="s">
        <v>27</v>
      </c>
      <c r="B23" s="235" t="s">
        <v>90</v>
      </c>
      <c r="C23" s="236"/>
      <c r="D23" s="3" t="s">
        <v>77</v>
      </c>
      <c r="E23" s="136" t="s">
        <v>91</v>
      </c>
      <c r="F23" s="201">
        <f>'N-20362_SD'!C9</f>
        <v>32</v>
      </c>
      <c r="G23" s="194">
        <f>'N-20362_SD'!F31</f>
        <v>0</v>
      </c>
    </row>
    <row r="24" spans="1:7" x14ac:dyDescent="0.2">
      <c r="A24" s="4" t="s">
        <v>81</v>
      </c>
      <c r="B24" s="235" t="s">
        <v>100</v>
      </c>
      <c r="C24" s="236"/>
      <c r="D24" s="3" t="s">
        <v>77</v>
      </c>
      <c r="E24" s="136" t="s">
        <v>91</v>
      </c>
      <c r="F24" s="21">
        <v>91</v>
      </c>
      <c r="G24" s="194">
        <f>'N-20367_SD'!F56</f>
        <v>0</v>
      </c>
    </row>
    <row r="25" spans="1:7" x14ac:dyDescent="0.2">
      <c r="A25" s="4" t="s">
        <v>28</v>
      </c>
      <c r="B25" s="235" t="s">
        <v>92</v>
      </c>
      <c r="C25" s="236"/>
      <c r="D25" s="3" t="s">
        <v>77</v>
      </c>
      <c r="E25" s="136" t="s">
        <v>91</v>
      </c>
      <c r="F25" s="21">
        <v>81</v>
      </c>
      <c r="G25" s="194">
        <f>'N-20361_GD'!F46</f>
        <v>0</v>
      </c>
    </row>
    <row r="26" spans="1:7" x14ac:dyDescent="0.2">
      <c r="A26" s="225" t="s">
        <v>78</v>
      </c>
      <c r="B26" s="225"/>
      <c r="C26" s="225"/>
      <c r="D26" s="225"/>
      <c r="E26" s="225"/>
      <c r="F26" s="225"/>
      <c r="G26" s="138">
        <f>SUM(G23:G25)</f>
        <v>0</v>
      </c>
    </row>
    <row r="27" spans="1:7" x14ac:dyDescent="0.2">
      <c r="A27" s="25"/>
      <c r="B27" s="25"/>
      <c r="C27" s="25"/>
      <c r="D27" s="193"/>
      <c r="E27" s="25"/>
      <c r="F27" s="25"/>
      <c r="G27" s="15"/>
    </row>
    <row r="28" spans="1:7" x14ac:dyDescent="0.2">
      <c r="A28" s="25"/>
      <c r="B28" s="25"/>
      <c r="C28" s="25"/>
      <c r="D28" s="193"/>
      <c r="E28" s="25"/>
      <c r="F28" s="25"/>
      <c r="G28" s="15"/>
    </row>
    <row r="29" spans="1:7" x14ac:dyDescent="0.2">
      <c r="A29" s="226" t="s">
        <v>95</v>
      </c>
      <c r="B29" s="227"/>
      <c r="C29" s="227"/>
      <c r="D29" s="227"/>
      <c r="E29" s="227"/>
      <c r="F29" s="227"/>
      <c r="G29" s="228"/>
    </row>
    <row r="30" spans="1:7" ht="38.25" x14ac:dyDescent="0.2">
      <c r="A30" s="229" t="s">
        <v>26</v>
      </c>
      <c r="B30" s="231" t="s">
        <v>79</v>
      </c>
      <c r="C30" s="232"/>
      <c r="D30" s="237" t="s">
        <v>4</v>
      </c>
      <c r="E30" s="237" t="s">
        <v>5</v>
      </c>
      <c r="F30" s="134" t="s">
        <v>66</v>
      </c>
      <c r="G30" s="135" t="s">
        <v>6</v>
      </c>
    </row>
    <row r="31" spans="1:7" x14ac:dyDescent="0.2">
      <c r="A31" s="230"/>
      <c r="B31" s="233"/>
      <c r="C31" s="234"/>
      <c r="D31" s="238"/>
      <c r="E31" s="238"/>
      <c r="F31" s="2" t="s">
        <v>67</v>
      </c>
      <c r="G31" s="2" t="s">
        <v>23</v>
      </c>
    </row>
    <row r="32" spans="1:7" ht="16.5" customHeight="1" x14ac:dyDescent="0.2">
      <c r="A32" s="4" t="s">
        <v>28</v>
      </c>
      <c r="B32" s="239" t="s">
        <v>82</v>
      </c>
      <c r="C32" s="236"/>
      <c r="D32" s="21" t="s">
        <v>32</v>
      </c>
      <c r="E32" s="136" t="s">
        <v>86</v>
      </c>
      <c r="F32" s="188">
        <f>PP_SON_PE32_SD!C7</f>
        <v>3</v>
      </c>
      <c r="G32" s="180">
        <f>PP_SON_PE32_SD!F7</f>
        <v>1320</v>
      </c>
    </row>
    <row r="33" spans="1:7" x14ac:dyDescent="0.2">
      <c r="A33" s="225" t="s">
        <v>80</v>
      </c>
      <c r="B33" s="225"/>
      <c r="C33" s="225"/>
      <c r="D33" s="225"/>
      <c r="E33" s="225"/>
      <c r="F33" s="225"/>
      <c r="G33" s="138">
        <f>G32</f>
        <v>1320</v>
      </c>
    </row>
    <row r="34" spans="1:7" x14ac:dyDescent="0.2">
      <c r="A34" s="26"/>
      <c r="B34" s="26"/>
      <c r="C34" s="26"/>
      <c r="D34" s="27"/>
      <c r="E34" s="26"/>
      <c r="F34" s="26"/>
      <c r="G34" s="27"/>
    </row>
    <row r="35" spans="1:7" x14ac:dyDescent="0.2">
      <c r="A35" s="26"/>
      <c r="B35" s="26"/>
      <c r="C35" s="26"/>
      <c r="D35" s="27"/>
      <c r="E35" s="26"/>
      <c r="F35" s="26"/>
      <c r="G35" s="27"/>
    </row>
    <row r="36" spans="1:7" x14ac:dyDescent="0.2">
      <c r="A36" s="226" t="s">
        <v>84</v>
      </c>
      <c r="B36" s="227"/>
      <c r="C36" s="227"/>
      <c r="D36" s="227"/>
      <c r="E36" s="227"/>
      <c r="F36" s="227"/>
      <c r="G36" s="228"/>
    </row>
    <row r="37" spans="1:7" ht="26.1" customHeight="1" x14ac:dyDescent="0.2">
      <c r="A37" s="229" t="s">
        <v>26</v>
      </c>
      <c r="B37" s="231" t="s">
        <v>79</v>
      </c>
      <c r="C37" s="232"/>
      <c r="D37" s="237" t="s">
        <v>4</v>
      </c>
      <c r="E37" s="237" t="s">
        <v>5</v>
      </c>
      <c r="F37" s="134" t="s">
        <v>66</v>
      </c>
      <c r="G37" s="135" t="s">
        <v>6</v>
      </c>
    </row>
    <row r="38" spans="1:7" x14ac:dyDescent="0.2">
      <c r="A38" s="230"/>
      <c r="B38" s="233"/>
      <c r="C38" s="234"/>
      <c r="D38" s="238"/>
      <c r="E38" s="238"/>
      <c r="F38" s="2" t="s">
        <v>67</v>
      </c>
      <c r="G38" s="2" t="s">
        <v>23</v>
      </c>
    </row>
    <row r="39" spans="1:7" ht="21" customHeight="1" x14ac:dyDescent="0.2">
      <c r="A39" s="4" t="s">
        <v>29</v>
      </c>
      <c r="B39" s="239" t="s">
        <v>87</v>
      </c>
      <c r="C39" s="236" t="s">
        <v>11</v>
      </c>
      <c r="D39" s="21" t="s">
        <v>32</v>
      </c>
      <c r="E39" s="136" t="s">
        <v>86</v>
      </c>
      <c r="F39" s="21">
        <v>2</v>
      </c>
      <c r="G39" s="137">
        <f>TIP1_PE32_KPL_SD!F8</f>
        <v>880</v>
      </c>
    </row>
    <row r="40" spans="1:7" x14ac:dyDescent="0.2">
      <c r="A40" s="225" t="s">
        <v>83</v>
      </c>
      <c r="B40" s="225"/>
      <c r="C40" s="225"/>
      <c r="D40" s="225"/>
      <c r="E40" s="225"/>
      <c r="F40" s="225"/>
      <c r="G40" s="138">
        <f>SUM(G39:G39)</f>
        <v>880</v>
      </c>
    </row>
    <row r="41" spans="1:7" x14ac:dyDescent="0.2">
      <c r="A41" s="25"/>
      <c r="B41" s="25"/>
      <c r="C41" s="25"/>
      <c r="D41" s="193"/>
      <c r="E41" s="25"/>
      <c r="F41" s="25"/>
      <c r="G41" s="15"/>
    </row>
    <row r="42" spans="1:7" x14ac:dyDescent="0.2">
      <c r="A42" s="25"/>
      <c r="B42" s="25"/>
      <c r="C42" s="25"/>
      <c r="D42" s="193"/>
      <c r="E42" s="25"/>
      <c r="F42" s="25"/>
      <c r="G42" s="15"/>
    </row>
  </sheetData>
  <sheetProtection password="CF65" sheet="1" objects="1" scenarios="1"/>
  <mergeCells count="33">
    <mergeCell ref="B32:C32"/>
    <mergeCell ref="B39:C39"/>
    <mergeCell ref="A33:F33"/>
    <mergeCell ref="A36:G36"/>
    <mergeCell ref="A37:A38"/>
    <mergeCell ref="B37:C38"/>
    <mergeCell ref="D37:D38"/>
    <mergeCell ref="E37:E38"/>
    <mergeCell ref="A40:F40"/>
    <mergeCell ref="B16:F16"/>
    <mergeCell ref="A20:G20"/>
    <mergeCell ref="A21:A22"/>
    <mergeCell ref="B21:C22"/>
    <mergeCell ref="D21:D22"/>
    <mergeCell ref="E21:E22"/>
    <mergeCell ref="B25:C25"/>
    <mergeCell ref="B23:C23"/>
    <mergeCell ref="B24:C24"/>
    <mergeCell ref="A26:F26"/>
    <mergeCell ref="A29:G29"/>
    <mergeCell ref="A30:A31"/>
    <mergeCell ref="B30:C31"/>
    <mergeCell ref="D30:D31"/>
    <mergeCell ref="E30:E31"/>
    <mergeCell ref="B10:F10"/>
    <mergeCell ref="B11:F11"/>
    <mergeCell ref="B13:F13"/>
    <mergeCell ref="B15:F15"/>
    <mergeCell ref="A2:G2"/>
    <mergeCell ref="A3:G4"/>
    <mergeCell ref="B6:F6"/>
    <mergeCell ref="B8:F8"/>
    <mergeCell ref="B9:F9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N-30480/21224</oddHeader>
    <oddFooter>&amp;C&amp;"Arial,Navadno"&amp;P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view="pageBreakPreview" zoomScaleNormal="100" zoomScaleSheetLayoutView="100" workbookViewId="0">
      <selection activeCell="C24" sqref="C24"/>
    </sheetView>
  </sheetViews>
  <sheetFormatPr defaultColWidth="9.140625" defaultRowHeight="12.75" x14ac:dyDescent="0.2"/>
  <cols>
    <col min="1" max="1" width="5.7109375" style="49" customWidth="1"/>
    <col min="2" max="2" width="50.7109375" style="29" customWidth="1"/>
    <col min="3" max="3" width="7.7109375" style="154" customWidth="1"/>
    <col min="4" max="4" width="4.7109375" style="9" customWidth="1"/>
    <col min="5" max="5" width="11.7109375" style="33" customWidth="1"/>
    <col min="6" max="6" width="12.7109375" style="33" customWidth="1"/>
    <col min="7" max="16384" width="9.140625" style="9"/>
  </cols>
  <sheetData>
    <row r="1" spans="1:6" x14ac:dyDescent="0.2">
      <c r="A1" s="48" t="s">
        <v>30</v>
      </c>
      <c r="B1" s="6" t="s">
        <v>8</v>
      </c>
      <c r="C1" s="142"/>
      <c r="D1" s="24"/>
      <c r="E1" s="8"/>
      <c r="F1" s="8"/>
    </row>
    <row r="2" spans="1:6" x14ac:dyDescent="0.2">
      <c r="A2" s="48" t="s">
        <v>31</v>
      </c>
      <c r="B2" s="6" t="s">
        <v>14</v>
      </c>
      <c r="C2" s="142"/>
      <c r="D2" s="24"/>
      <c r="E2" s="8"/>
      <c r="F2" s="8"/>
    </row>
    <row r="3" spans="1:6" x14ac:dyDescent="0.2">
      <c r="A3" s="48" t="s">
        <v>27</v>
      </c>
      <c r="B3" s="6" t="s">
        <v>88</v>
      </c>
      <c r="C3" s="142"/>
      <c r="D3" s="24"/>
      <c r="E3" s="8"/>
      <c r="F3" s="8"/>
    </row>
    <row r="4" spans="1:6" x14ac:dyDescent="0.2">
      <c r="A4" s="48"/>
      <c r="B4" s="187" t="s">
        <v>89</v>
      </c>
      <c r="C4" s="142"/>
      <c r="D4" s="24"/>
      <c r="E4" s="8"/>
      <c r="F4" s="8"/>
    </row>
    <row r="5" spans="1:6" s="29" customFormat="1" ht="76.5" x14ac:dyDescent="0.2">
      <c r="A5" s="129" t="s">
        <v>0</v>
      </c>
      <c r="B5" s="126" t="s">
        <v>13</v>
      </c>
      <c r="C5" s="127" t="s">
        <v>9</v>
      </c>
      <c r="D5" s="127" t="s">
        <v>10</v>
      </c>
      <c r="E5" s="128" t="s">
        <v>21</v>
      </c>
      <c r="F5" s="128" t="s">
        <v>22</v>
      </c>
    </row>
    <row r="6" spans="1:6" ht="15.75" x14ac:dyDescent="0.25">
      <c r="A6" s="94">
        <v>1</v>
      </c>
      <c r="B6" s="52"/>
      <c r="C6" s="195"/>
      <c r="D6" s="54"/>
      <c r="E6" s="55"/>
      <c r="F6" s="55"/>
    </row>
    <row r="7" spans="1:6" ht="15.75" x14ac:dyDescent="0.25">
      <c r="A7" s="95">
        <f>COUNT(A6+1)</f>
        <v>1</v>
      </c>
      <c r="B7" s="38" t="s">
        <v>33</v>
      </c>
      <c r="C7" s="196"/>
      <c r="D7" s="36"/>
      <c r="E7" s="37"/>
      <c r="F7" s="37"/>
    </row>
    <row r="8" spans="1:6" ht="25.5" x14ac:dyDescent="0.2">
      <c r="A8" s="95"/>
      <c r="B8" s="56" t="s">
        <v>42</v>
      </c>
      <c r="C8" s="148"/>
      <c r="D8" s="58"/>
      <c r="E8" s="59"/>
      <c r="F8" s="59"/>
    </row>
    <row r="9" spans="1:6" ht="14.25" x14ac:dyDescent="0.2">
      <c r="A9" s="95"/>
      <c r="B9" s="60" t="s">
        <v>52</v>
      </c>
      <c r="C9" s="149">
        <v>32</v>
      </c>
      <c r="D9" s="62" t="s">
        <v>20</v>
      </c>
      <c r="E9" s="23"/>
      <c r="F9" s="78">
        <f>C9*E9</f>
        <v>0</v>
      </c>
    </row>
    <row r="10" spans="1:6" x14ac:dyDescent="0.2">
      <c r="A10" s="96"/>
      <c r="B10" s="63"/>
      <c r="C10" s="150"/>
      <c r="D10" s="65"/>
      <c r="E10" s="66"/>
      <c r="F10" s="79"/>
    </row>
    <row r="11" spans="1:6" x14ac:dyDescent="0.2">
      <c r="A11" s="97"/>
      <c r="B11" s="67"/>
      <c r="C11" s="151"/>
      <c r="D11" s="69"/>
      <c r="E11" s="70"/>
      <c r="F11" s="70"/>
    </row>
    <row r="12" spans="1:6" x14ac:dyDescent="0.2">
      <c r="A12" s="98">
        <f>COUNT($A$7:A11)+1</f>
        <v>2</v>
      </c>
      <c r="B12" s="38" t="s">
        <v>35</v>
      </c>
      <c r="C12" s="149"/>
      <c r="D12" s="58"/>
      <c r="E12" s="59"/>
      <c r="F12" s="59"/>
    </row>
    <row r="13" spans="1:6" ht="25.5" x14ac:dyDescent="0.2">
      <c r="A13" s="95"/>
      <c r="B13" s="76" t="s">
        <v>43</v>
      </c>
      <c r="C13" s="149"/>
      <c r="D13" s="58"/>
      <c r="E13" s="59"/>
      <c r="F13" s="59"/>
    </row>
    <row r="14" spans="1:6" x14ac:dyDescent="0.2">
      <c r="A14" s="95"/>
      <c r="B14" s="60" t="s">
        <v>57</v>
      </c>
      <c r="C14" s="149">
        <v>5</v>
      </c>
      <c r="D14" s="58" t="s">
        <v>1</v>
      </c>
      <c r="E14" s="23"/>
      <c r="F14" s="78">
        <f t="shared" ref="F14" si="0">C14*E14</f>
        <v>0</v>
      </c>
    </row>
    <row r="15" spans="1:6" x14ac:dyDescent="0.2">
      <c r="A15" s="96"/>
      <c r="B15" s="63"/>
      <c r="C15" s="150"/>
      <c r="D15" s="77"/>
      <c r="E15" s="66"/>
      <c r="F15" s="79"/>
    </row>
    <row r="16" spans="1:6" x14ac:dyDescent="0.2">
      <c r="A16" s="97"/>
      <c r="B16" s="67"/>
      <c r="C16" s="151"/>
      <c r="D16" s="69"/>
      <c r="E16" s="72"/>
      <c r="F16" s="72"/>
    </row>
    <row r="17" spans="1:6" x14ac:dyDescent="0.2">
      <c r="A17" s="98">
        <f>COUNT($A$7:A15)+1</f>
        <v>3</v>
      </c>
      <c r="B17" s="38" t="s">
        <v>16</v>
      </c>
      <c r="C17" s="149"/>
      <c r="D17" s="82"/>
      <c r="E17" s="78"/>
      <c r="F17" s="99"/>
    </row>
    <row r="18" spans="1:6" ht="25.5" x14ac:dyDescent="0.2">
      <c r="A18" s="95"/>
      <c r="B18" s="56" t="s">
        <v>47</v>
      </c>
      <c r="C18" s="149"/>
      <c r="D18" s="58"/>
      <c r="E18" s="59"/>
      <c r="F18" s="59"/>
    </row>
    <row r="19" spans="1:6" ht="14.25" x14ac:dyDescent="0.2">
      <c r="A19" s="95"/>
      <c r="B19" s="60" t="s">
        <v>36</v>
      </c>
      <c r="C19" s="149">
        <v>2</v>
      </c>
      <c r="D19" s="62" t="s">
        <v>20</v>
      </c>
      <c r="E19" s="23"/>
      <c r="F19" s="78">
        <f>C19*E19</f>
        <v>0</v>
      </c>
    </row>
    <row r="20" spans="1:6" x14ac:dyDescent="0.2">
      <c r="A20" s="96"/>
      <c r="B20" s="63"/>
      <c r="C20" s="150"/>
      <c r="D20" s="65"/>
      <c r="E20" s="66"/>
      <c r="F20" s="79"/>
    </row>
    <row r="21" spans="1:6" x14ac:dyDescent="0.2">
      <c r="A21" s="97"/>
      <c r="B21" s="67"/>
      <c r="C21" s="152"/>
      <c r="D21" s="69"/>
      <c r="E21" s="84"/>
      <c r="F21" s="72"/>
    </row>
    <row r="22" spans="1:6" x14ac:dyDescent="0.2">
      <c r="A22" s="98">
        <f>COUNT($A$7:A20)+1</f>
        <v>4</v>
      </c>
      <c r="B22" s="38" t="s">
        <v>18</v>
      </c>
      <c r="C22" s="148"/>
      <c r="D22" s="58"/>
      <c r="E22" s="59"/>
      <c r="F22" s="78"/>
    </row>
    <row r="23" spans="1:6" ht="25.5" x14ac:dyDescent="0.2">
      <c r="A23" s="95"/>
      <c r="B23" s="76" t="s">
        <v>49</v>
      </c>
      <c r="C23" s="148"/>
      <c r="D23" s="58"/>
      <c r="E23" s="59"/>
      <c r="F23" s="78"/>
    </row>
    <row r="24" spans="1:6" ht="14.25" x14ac:dyDescent="0.2">
      <c r="A24" s="95"/>
      <c r="B24" s="80"/>
      <c r="C24" s="199">
        <f>C9</f>
        <v>32</v>
      </c>
      <c r="D24" s="62" t="s">
        <v>20</v>
      </c>
      <c r="E24" s="23"/>
      <c r="F24" s="78">
        <f>C24*E24</f>
        <v>0</v>
      </c>
    </row>
    <row r="25" spans="1:6" x14ac:dyDescent="0.2">
      <c r="A25" s="96"/>
      <c r="B25" s="81"/>
      <c r="C25" s="153"/>
      <c r="D25" s="77"/>
      <c r="E25" s="91"/>
      <c r="F25" s="79"/>
    </row>
    <row r="26" spans="1:6" x14ac:dyDescent="0.2">
      <c r="A26" s="97"/>
      <c r="B26" s="67"/>
      <c r="C26" s="152"/>
      <c r="D26" s="69"/>
      <c r="E26" s="72"/>
      <c r="F26" s="72"/>
    </row>
    <row r="27" spans="1:6" x14ac:dyDescent="0.2">
      <c r="A27" s="98">
        <f>COUNT($A$7:A25)+1</f>
        <v>5</v>
      </c>
      <c r="B27" s="38" t="s">
        <v>50</v>
      </c>
      <c r="C27" s="148"/>
      <c r="D27" s="58"/>
      <c r="E27" s="78"/>
      <c r="F27" s="78"/>
    </row>
    <row r="28" spans="1:6" ht="38.25" x14ac:dyDescent="0.2">
      <c r="A28" s="95"/>
      <c r="B28" s="93" t="s">
        <v>12</v>
      </c>
      <c r="C28" s="148"/>
      <c r="D28" s="58"/>
      <c r="E28" s="59"/>
      <c r="F28" s="78"/>
    </row>
    <row r="29" spans="1:6" x14ac:dyDescent="0.2">
      <c r="A29" s="102"/>
      <c r="B29" s="80"/>
      <c r="C29" s="148"/>
      <c r="D29" s="92">
        <v>0.1</v>
      </c>
      <c r="E29" s="59"/>
      <c r="F29" s="78">
        <f>D29*(SUM(F9:F24))</f>
        <v>0</v>
      </c>
    </row>
    <row r="30" spans="1:6" x14ac:dyDescent="0.2">
      <c r="A30" s="103"/>
      <c r="B30" s="81"/>
      <c r="C30" s="153"/>
      <c r="D30" s="77"/>
      <c r="E30" s="79"/>
      <c r="F30" s="79"/>
    </row>
    <row r="31" spans="1:6" x14ac:dyDescent="0.2">
      <c r="A31" s="50"/>
      <c r="B31" s="39" t="s">
        <v>2</v>
      </c>
      <c r="C31" s="200"/>
      <c r="D31" s="41"/>
      <c r="E31" s="42" t="s">
        <v>24</v>
      </c>
      <c r="F31" s="43">
        <f>SUM(F9:F30)</f>
        <v>0</v>
      </c>
    </row>
  </sheetData>
  <sheetProtection password="CF65" sheet="1" objects="1" scenarios="1"/>
  <phoneticPr fontId="8" type="noConversion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N-30480/21224</oddHeader>
    <oddFooter>&amp;C&amp;"Arial,Navadno"&amp;P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view="pageBreakPreview" topLeftCell="A22" zoomScaleNormal="100" zoomScaleSheetLayoutView="100" workbookViewId="0">
      <selection activeCell="B43" sqref="B43"/>
    </sheetView>
  </sheetViews>
  <sheetFormatPr defaultColWidth="9.140625" defaultRowHeight="12.75" x14ac:dyDescent="0.2"/>
  <cols>
    <col min="1" max="1" width="5.7109375" style="49" customWidth="1"/>
    <col min="2" max="2" width="50.7109375" style="29" customWidth="1"/>
    <col min="3" max="3" width="7.7109375" style="154" customWidth="1"/>
    <col min="4" max="4" width="4.7109375" style="9" customWidth="1"/>
    <col min="5" max="5" width="11.7109375" style="33" customWidth="1"/>
    <col min="6" max="6" width="12.7109375" style="33" customWidth="1"/>
    <col min="7" max="16384" width="9.140625" style="9"/>
  </cols>
  <sheetData>
    <row r="1" spans="1:6" x14ac:dyDescent="0.2">
      <c r="A1" s="48" t="s">
        <v>30</v>
      </c>
      <c r="B1" s="6" t="s">
        <v>8</v>
      </c>
      <c r="C1" s="142"/>
      <c r="D1" s="24"/>
      <c r="E1" s="8"/>
      <c r="F1" s="8"/>
    </row>
    <row r="2" spans="1:6" x14ac:dyDescent="0.2">
      <c r="A2" s="48" t="s">
        <v>31</v>
      </c>
      <c r="B2" s="6" t="s">
        <v>14</v>
      </c>
      <c r="C2" s="142"/>
      <c r="D2" s="24"/>
      <c r="E2" s="8"/>
      <c r="F2" s="8"/>
    </row>
    <row r="3" spans="1:6" x14ac:dyDescent="0.2">
      <c r="A3" s="48" t="s">
        <v>81</v>
      </c>
      <c r="B3" s="6" t="s">
        <v>99</v>
      </c>
      <c r="C3" s="142"/>
      <c r="D3" s="24"/>
      <c r="E3" s="8"/>
      <c r="F3" s="8"/>
    </row>
    <row r="4" spans="1:6" x14ac:dyDescent="0.2">
      <c r="A4" s="48"/>
      <c r="B4" s="6" t="s">
        <v>101</v>
      </c>
      <c r="C4" s="142"/>
      <c r="D4" s="24"/>
      <c r="E4" s="8"/>
      <c r="F4" s="8"/>
    </row>
    <row r="5" spans="1:6" s="29" customFormat="1" ht="76.5" x14ac:dyDescent="0.2">
      <c r="A5" s="129" t="s">
        <v>0</v>
      </c>
      <c r="B5" s="126" t="s">
        <v>13</v>
      </c>
      <c r="C5" s="127" t="s">
        <v>9</v>
      </c>
      <c r="D5" s="127" t="s">
        <v>10</v>
      </c>
      <c r="E5" s="128" t="s">
        <v>21</v>
      </c>
      <c r="F5" s="128" t="s">
        <v>22</v>
      </c>
    </row>
    <row r="6" spans="1:6" ht="15.75" x14ac:dyDescent="0.25">
      <c r="A6" s="94">
        <v>1</v>
      </c>
      <c r="B6" s="52"/>
      <c r="C6" s="195"/>
      <c r="D6" s="54"/>
      <c r="E6" s="55"/>
      <c r="F6" s="55"/>
    </row>
    <row r="7" spans="1:6" ht="15.75" x14ac:dyDescent="0.25">
      <c r="A7" s="95">
        <f>COUNT(A6+1)</f>
        <v>1</v>
      </c>
      <c r="B7" s="38" t="s">
        <v>33</v>
      </c>
      <c r="C7" s="196"/>
      <c r="D7" s="36"/>
      <c r="E7" s="37"/>
      <c r="F7" s="37"/>
    </row>
    <row r="8" spans="1:6" ht="25.5" x14ac:dyDescent="0.2">
      <c r="A8" s="95"/>
      <c r="B8" s="56" t="s">
        <v>42</v>
      </c>
      <c r="C8" s="148"/>
      <c r="D8" s="58"/>
      <c r="E8" s="59"/>
      <c r="F8" s="59"/>
    </row>
    <row r="9" spans="1:6" ht="14.25" x14ac:dyDescent="0.2">
      <c r="A9" s="95"/>
      <c r="B9" s="60" t="s">
        <v>52</v>
      </c>
      <c r="C9" s="149">
        <v>91</v>
      </c>
      <c r="D9" s="62" t="s">
        <v>20</v>
      </c>
      <c r="E9" s="23"/>
      <c r="F9" s="78">
        <f>C9*E9</f>
        <v>0</v>
      </c>
    </row>
    <row r="10" spans="1:6" x14ac:dyDescent="0.2">
      <c r="A10" s="96"/>
      <c r="B10" s="63"/>
      <c r="C10" s="150"/>
      <c r="D10" s="65"/>
      <c r="E10" s="66"/>
      <c r="F10" s="79"/>
    </row>
    <row r="11" spans="1:6" x14ac:dyDescent="0.2">
      <c r="A11" s="97"/>
      <c r="B11" s="71"/>
      <c r="C11" s="151"/>
      <c r="D11" s="202"/>
      <c r="E11" s="72"/>
      <c r="F11" s="72"/>
    </row>
    <row r="12" spans="1:6" ht="14.25" x14ac:dyDescent="0.2">
      <c r="A12" s="98">
        <f>COUNT($A$7:A11)+1</f>
        <v>2</v>
      </c>
      <c r="B12" s="38" t="s">
        <v>104</v>
      </c>
      <c r="C12" s="149"/>
      <c r="D12" s="58"/>
      <c r="E12" s="59"/>
      <c r="F12" s="59"/>
    </row>
    <row r="13" spans="1:6" ht="14.25" x14ac:dyDescent="0.2">
      <c r="A13" s="95"/>
      <c r="B13" s="76" t="s">
        <v>105</v>
      </c>
      <c r="C13" s="149"/>
      <c r="D13" s="58"/>
      <c r="E13" s="59"/>
      <c r="F13" s="59"/>
    </row>
    <row r="14" spans="1:6" x14ac:dyDescent="0.2">
      <c r="A14" s="95"/>
      <c r="B14" s="60" t="s">
        <v>106</v>
      </c>
      <c r="C14" s="149">
        <v>3</v>
      </c>
      <c r="D14" s="58" t="s">
        <v>1</v>
      </c>
      <c r="E14" s="23"/>
      <c r="F14" s="78">
        <f t="shared" ref="F14" si="0">C14*E14</f>
        <v>0</v>
      </c>
    </row>
    <row r="15" spans="1:6" x14ac:dyDescent="0.2">
      <c r="A15" s="96"/>
      <c r="B15" s="63"/>
      <c r="C15" s="150"/>
      <c r="D15" s="77"/>
      <c r="E15" s="66"/>
      <c r="F15" s="79"/>
    </row>
    <row r="16" spans="1:6" x14ac:dyDescent="0.2">
      <c r="A16" s="97"/>
      <c r="B16" s="67"/>
      <c r="C16" s="151"/>
      <c r="D16" s="69"/>
      <c r="E16" s="70"/>
      <c r="F16" s="70"/>
    </row>
    <row r="17" spans="1:6" x14ac:dyDescent="0.2">
      <c r="A17" s="98">
        <f>COUNT($A$7:A16)+1</f>
        <v>3</v>
      </c>
      <c r="B17" s="38" t="s">
        <v>35</v>
      </c>
      <c r="C17" s="149"/>
      <c r="D17" s="58"/>
      <c r="E17" s="59"/>
      <c r="F17" s="59"/>
    </row>
    <row r="18" spans="1:6" ht="25.5" x14ac:dyDescent="0.2">
      <c r="A18" s="95"/>
      <c r="B18" s="76" t="s">
        <v>43</v>
      </c>
      <c r="C18" s="149"/>
      <c r="D18" s="58"/>
      <c r="E18" s="59"/>
      <c r="F18" s="59"/>
    </row>
    <row r="19" spans="1:6" x14ac:dyDescent="0.2">
      <c r="A19" s="95"/>
      <c r="B19" s="60" t="s">
        <v>57</v>
      </c>
      <c r="C19" s="149">
        <v>18</v>
      </c>
      <c r="D19" s="58" t="s">
        <v>1</v>
      </c>
      <c r="E19" s="23"/>
      <c r="F19" s="78">
        <f t="shared" ref="F19" si="1">C19*E19</f>
        <v>0</v>
      </c>
    </row>
    <row r="20" spans="1:6" x14ac:dyDescent="0.2">
      <c r="A20" s="96"/>
      <c r="B20" s="63"/>
      <c r="C20" s="150"/>
      <c r="D20" s="77"/>
      <c r="E20" s="66"/>
      <c r="F20" s="79"/>
    </row>
    <row r="21" spans="1:6" x14ac:dyDescent="0.2">
      <c r="A21" s="97"/>
      <c r="B21" s="71"/>
      <c r="C21" s="151"/>
      <c r="D21" s="69"/>
      <c r="E21" s="72"/>
      <c r="F21" s="72"/>
    </row>
    <row r="22" spans="1:6" x14ac:dyDescent="0.2">
      <c r="A22" s="98">
        <f>COUNT($A$7:A21)+1</f>
        <v>4</v>
      </c>
      <c r="B22" s="38" t="s">
        <v>44</v>
      </c>
      <c r="C22" s="149"/>
      <c r="D22" s="58"/>
      <c r="E22" s="59"/>
      <c r="F22" s="59"/>
    </row>
    <row r="23" spans="1:6" ht="25.5" x14ac:dyDescent="0.2">
      <c r="A23" s="95"/>
      <c r="B23" s="76" t="s">
        <v>15</v>
      </c>
      <c r="C23" s="149"/>
      <c r="D23" s="58"/>
      <c r="E23" s="59"/>
      <c r="F23" s="59"/>
    </row>
    <row r="24" spans="1:6" x14ac:dyDescent="0.2">
      <c r="A24" s="95"/>
      <c r="B24" s="80" t="s">
        <v>56</v>
      </c>
      <c r="C24" s="149">
        <v>2</v>
      </c>
      <c r="D24" s="58" t="s">
        <v>1</v>
      </c>
      <c r="E24" s="23"/>
      <c r="F24" s="78">
        <f>C24*E24</f>
        <v>0</v>
      </c>
    </row>
    <row r="25" spans="1:6" x14ac:dyDescent="0.2">
      <c r="A25" s="96"/>
      <c r="B25" s="81"/>
      <c r="C25" s="150"/>
      <c r="D25" s="77"/>
      <c r="E25" s="66"/>
      <c r="F25" s="79"/>
    </row>
    <row r="26" spans="1:6" x14ac:dyDescent="0.2">
      <c r="A26" s="97"/>
      <c r="B26" s="71"/>
      <c r="C26" s="68"/>
      <c r="D26" s="69"/>
      <c r="E26" s="72"/>
      <c r="F26" s="72"/>
    </row>
    <row r="27" spans="1:6" x14ac:dyDescent="0.2">
      <c r="A27" s="98">
        <f>COUNT($A$7:A26)+1</f>
        <v>5</v>
      </c>
      <c r="B27" s="38" t="s">
        <v>107</v>
      </c>
      <c r="C27" s="61"/>
      <c r="D27" s="58"/>
      <c r="E27" s="59"/>
      <c r="F27" s="59"/>
    </row>
    <row r="28" spans="1:6" ht="38.25" x14ac:dyDescent="0.2">
      <c r="A28" s="95"/>
      <c r="B28" s="76" t="s">
        <v>108</v>
      </c>
      <c r="C28" s="61"/>
      <c r="D28" s="58"/>
      <c r="E28" s="59"/>
      <c r="F28" s="59"/>
    </row>
    <row r="29" spans="1:6" x14ac:dyDescent="0.2">
      <c r="A29" s="95"/>
      <c r="B29" s="60" t="s">
        <v>106</v>
      </c>
      <c r="C29" s="61">
        <v>1</v>
      </c>
      <c r="D29" s="58" t="s">
        <v>1</v>
      </c>
      <c r="E29" s="23"/>
      <c r="F29" s="78">
        <f>C29*E29</f>
        <v>0</v>
      </c>
    </row>
    <row r="30" spans="1:6" x14ac:dyDescent="0.2">
      <c r="A30" s="96"/>
      <c r="B30" s="63"/>
      <c r="C30" s="64"/>
      <c r="D30" s="77"/>
      <c r="E30" s="66"/>
      <c r="F30" s="79"/>
    </row>
    <row r="31" spans="1:6" x14ac:dyDescent="0.2">
      <c r="A31" s="97"/>
      <c r="B31" s="67"/>
      <c r="C31" s="151"/>
      <c r="D31" s="69"/>
      <c r="E31" s="72"/>
      <c r="F31" s="72"/>
    </row>
    <row r="32" spans="1:6" x14ac:dyDescent="0.2">
      <c r="A32" s="98">
        <f>COUNT($A$7:A27)+1</f>
        <v>6</v>
      </c>
      <c r="B32" s="38" t="s">
        <v>102</v>
      </c>
      <c r="C32" s="149"/>
      <c r="D32" s="58"/>
      <c r="E32" s="58"/>
      <c r="F32" s="59"/>
    </row>
    <row r="33" spans="1:6" ht="102" x14ac:dyDescent="0.2">
      <c r="A33" s="95"/>
      <c r="B33" s="76" t="s">
        <v>103</v>
      </c>
      <c r="C33" s="149"/>
      <c r="D33" s="58"/>
      <c r="E33" s="59"/>
      <c r="F33" s="59"/>
    </row>
    <row r="34" spans="1:6" x14ac:dyDescent="0.2">
      <c r="A34" s="95"/>
      <c r="B34" s="80"/>
      <c r="C34" s="149">
        <v>1</v>
      </c>
      <c r="D34" s="58" t="s">
        <v>1</v>
      </c>
      <c r="E34" s="23"/>
      <c r="F34" s="78">
        <f>C34*E34</f>
        <v>0</v>
      </c>
    </row>
    <row r="35" spans="1:6" x14ac:dyDescent="0.2">
      <c r="A35" s="96"/>
      <c r="B35" s="81"/>
      <c r="C35" s="150"/>
      <c r="D35" s="77"/>
      <c r="E35" s="66"/>
      <c r="F35" s="79"/>
    </row>
    <row r="36" spans="1:6" x14ac:dyDescent="0.2">
      <c r="A36" s="97"/>
      <c r="B36" s="67"/>
      <c r="C36" s="151"/>
      <c r="D36" s="69"/>
      <c r="E36" s="72"/>
      <c r="F36" s="72"/>
    </row>
    <row r="37" spans="1:6" x14ac:dyDescent="0.2">
      <c r="A37" s="98">
        <f>COUNT($A$7:A32)+1</f>
        <v>7</v>
      </c>
      <c r="B37" s="38" t="s">
        <v>16</v>
      </c>
      <c r="C37" s="149"/>
      <c r="D37" s="82"/>
      <c r="E37" s="78"/>
      <c r="F37" s="99"/>
    </row>
    <row r="38" spans="1:6" ht="25.5" x14ac:dyDescent="0.2">
      <c r="A38" s="95"/>
      <c r="B38" s="56" t="s">
        <v>47</v>
      </c>
      <c r="C38" s="149"/>
      <c r="D38" s="58"/>
      <c r="E38" s="59"/>
      <c r="F38" s="59"/>
    </row>
    <row r="39" spans="1:6" ht="14.25" x14ac:dyDescent="0.2">
      <c r="A39" s="95"/>
      <c r="B39" s="60" t="s">
        <v>36</v>
      </c>
      <c r="C39" s="149">
        <v>2</v>
      </c>
      <c r="D39" s="62" t="s">
        <v>20</v>
      </c>
      <c r="E39" s="23"/>
      <c r="F39" s="78">
        <f>C39*E39</f>
        <v>0</v>
      </c>
    </row>
    <row r="40" spans="1:6" x14ac:dyDescent="0.2">
      <c r="A40" s="96"/>
      <c r="B40" s="63"/>
      <c r="C40" s="150"/>
      <c r="D40" s="65"/>
      <c r="E40" s="66"/>
      <c r="F40" s="79"/>
    </row>
    <row r="41" spans="1:6" s="1" customFormat="1" x14ac:dyDescent="0.2">
      <c r="A41" s="100"/>
      <c r="B41" s="85"/>
      <c r="C41" s="197"/>
      <c r="D41" s="86"/>
      <c r="E41" s="87"/>
      <c r="F41" s="101"/>
    </row>
    <row r="42" spans="1:6" x14ac:dyDescent="0.2">
      <c r="A42" s="98">
        <f>COUNT($A$7:A41)+1</f>
        <v>8</v>
      </c>
      <c r="B42" s="88" t="s">
        <v>17</v>
      </c>
      <c r="C42" s="198"/>
      <c r="D42" s="82"/>
      <c r="E42" s="78"/>
      <c r="F42" s="99"/>
    </row>
    <row r="43" spans="1:6" ht="25.5" x14ac:dyDescent="0.2">
      <c r="A43" s="95"/>
      <c r="B43" s="76" t="s">
        <v>48</v>
      </c>
      <c r="C43" s="149"/>
      <c r="D43" s="58"/>
      <c r="E43" s="59"/>
      <c r="F43" s="78"/>
    </row>
    <row r="44" spans="1:6" x14ac:dyDescent="0.2">
      <c r="A44" s="95"/>
      <c r="B44" s="80"/>
      <c r="C44" s="149">
        <v>2</v>
      </c>
      <c r="D44" s="58" t="s">
        <v>1</v>
      </c>
      <c r="E44" s="23"/>
      <c r="F44" s="78">
        <f>C44*E44</f>
        <v>0</v>
      </c>
    </row>
    <row r="45" spans="1:6" x14ac:dyDescent="0.2">
      <c r="A45" s="96"/>
      <c r="B45" s="81"/>
      <c r="C45" s="153"/>
      <c r="D45" s="77"/>
      <c r="E45" s="66"/>
      <c r="F45" s="79"/>
    </row>
    <row r="46" spans="1:6" x14ac:dyDescent="0.2">
      <c r="A46" s="97"/>
      <c r="B46" s="67"/>
      <c r="C46" s="152"/>
      <c r="D46" s="69"/>
      <c r="E46" s="84"/>
      <c r="F46" s="72"/>
    </row>
    <row r="47" spans="1:6" x14ac:dyDescent="0.2">
      <c r="A47" s="98">
        <f>COUNT($A$7:A44)+1</f>
        <v>9</v>
      </c>
      <c r="B47" s="38" t="s">
        <v>18</v>
      </c>
      <c r="C47" s="148"/>
      <c r="D47" s="58"/>
      <c r="E47" s="59"/>
      <c r="F47" s="78"/>
    </row>
    <row r="48" spans="1:6" ht="25.5" x14ac:dyDescent="0.2">
      <c r="A48" s="95"/>
      <c r="B48" s="76" t="s">
        <v>49</v>
      </c>
      <c r="C48" s="148"/>
      <c r="D48" s="58"/>
      <c r="E48" s="59"/>
      <c r="F48" s="78"/>
    </row>
    <row r="49" spans="1:6" ht="14.25" x14ac:dyDescent="0.2">
      <c r="A49" s="95"/>
      <c r="B49" s="80"/>
      <c r="C49" s="199">
        <f>C9</f>
        <v>91</v>
      </c>
      <c r="D49" s="62" t="s">
        <v>20</v>
      </c>
      <c r="E49" s="23"/>
      <c r="F49" s="78">
        <f>C49*E49</f>
        <v>0</v>
      </c>
    </row>
    <row r="50" spans="1:6" x14ac:dyDescent="0.2">
      <c r="A50" s="96"/>
      <c r="B50" s="81"/>
      <c r="C50" s="153"/>
      <c r="D50" s="77"/>
      <c r="E50" s="91"/>
      <c r="F50" s="79"/>
    </row>
    <row r="51" spans="1:6" x14ac:dyDescent="0.2">
      <c r="A51" s="97"/>
      <c r="B51" s="67"/>
      <c r="C51" s="152"/>
      <c r="D51" s="69"/>
      <c r="E51" s="72"/>
      <c r="F51" s="72"/>
    </row>
    <row r="52" spans="1:6" x14ac:dyDescent="0.2">
      <c r="A52" s="98">
        <f>COUNT($A$7:A50)+1</f>
        <v>10</v>
      </c>
      <c r="B52" s="38" t="s">
        <v>50</v>
      </c>
      <c r="C52" s="148"/>
      <c r="D52" s="58"/>
      <c r="E52" s="78"/>
      <c r="F52" s="78"/>
    </row>
    <row r="53" spans="1:6" ht="38.25" x14ac:dyDescent="0.2">
      <c r="A53" s="95"/>
      <c r="B53" s="93" t="s">
        <v>12</v>
      </c>
      <c r="C53" s="148"/>
      <c r="D53" s="58"/>
      <c r="E53" s="59"/>
      <c r="F53" s="78"/>
    </row>
    <row r="54" spans="1:6" x14ac:dyDescent="0.2">
      <c r="A54" s="102"/>
      <c r="B54" s="80"/>
      <c r="C54" s="148"/>
      <c r="D54" s="92">
        <v>0.1</v>
      </c>
      <c r="E54" s="59"/>
      <c r="F54" s="78">
        <f>D54*(SUM(F9:F49))</f>
        <v>0</v>
      </c>
    </row>
    <row r="55" spans="1:6" x14ac:dyDescent="0.2">
      <c r="A55" s="103"/>
      <c r="B55" s="81"/>
      <c r="C55" s="153"/>
      <c r="D55" s="77"/>
      <c r="E55" s="79"/>
      <c r="F55" s="79"/>
    </row>
    <row r="56" spans="1:6" x14ac:dyDescent="0.2">
      <c r="A56" s="50"/>
      <c r="B56" s="39" t="s">
        <v>2</v>
      </c>
      <c r="C56" s="200"/>
      <c r="D56" s="41"/>
      <c r="E56" s="42" t="s">
        <v>24</v>
      </c>
      <c r="F56" s="43">
        <f>SUM(F9:F55)</f>
        <v>0</v>
      </c>
    </row>
  </sheetData>
  <sheetProtection password="CF65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N-30480/21224</oddHeader>
    <oddFooter>&amp;C&amp;"Arial,Navadno"&amp;P</odd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showGridLines="0" view="pageBreakPreview" topLeftCell="A19" zoomScaleNormal="100" zoomScaleSheetLayoutView="100" workbookViewId="0">
      <selection activeCell="B62" sqref="B62"/>
    </sheetView>
  </sheetViews>
  <sheetFormatPr defaultColWidth="9.140625" defaultRowHeight="12.75" x14ac:dyDescent="0.2"/>
  <cols>
    <col min="1" max="1" width="5.7109375" style="49" customWidth="1"/>
    <col min="2" max="2" width="50.7109375" style="29" customWidth="1"/>
    <col min="3" max="3" width="7.7109375" style="5" customWidth="1"/>
    <col min="4" max="4" width="4.7109375" style="9" customWidth="1"/>
    <col min="5" max="5" width="11.7109375" style="33" customWidth="1"/>
    <col min="6" max="6" width="12.7109375" style="33" customWidth="1"/>
    <col min="7" max="16384" width="9.140625" style="9"/>
  </cols>
  <sheetData>
    <row r="1" spans="1:6" x14ac:dyDescent="0.2">
      <c r="A1" s="48" t="s">
        <v>30</v>
      </c>
      <c r="B1" s="6" t="s">
        <v>8</v>
      </c>
      <c r="C1" s="7"/>
      <c r="D1" s="24"/>
      <c r="E1" s="8"/>
      <c r="F1" s="8"/>
    </row>
    <row r="2" spans="1:6" x14ac:dyDescent="0.2">
      <c r="A2" s="48" t="s">
        <v>31</v>
      </c>
      <c r="B2" s="6" t="s">
        <v>14</v>
      </c>
      <c r="C2" s="7"/>
      <c r="D2" s="24"/>
      <c r="E2" s="8"/>
      <c r="F2" s="8"/>
    </row>
    <row r="3" spans="1:6" x14ac:dyDescent="0.2">
      <c r="A3" s="48" t="s">
        <v>28</v>
      </c>
      <c r="B3" s="187" t="s">
        <v>93</v>
      </c>
      <c r="C3" s="7"/>
      <c r="D3" s="24"/>
      <c r="E3" s="8"/>
      <c r="F3" s="8"/>
    </row>
    <row r="4" spans="1:6" x14ac:dyDescent="0.2">
      <c r="A4" s="48"/>
      <c r="B4" s="187" t="s">
        <v>94</v>
      </c>
      <c r="C4" s="7"/>
      <c r="D4" s="24"/>
      <c r="E4" s="8"/>
      <c r="F4" s="8"/>
    </row>
    <row r="5" spans="1:6" s="29" customFormat="1" ht="76.5" x14ac:dyDescent="0.2">
      <c r="A5" s="129" t="s">
        <v>0</v>
      </c>
      <c r="B5" s="126" t="s">
        <v>13</v>
      </c>
      <c r="C5" s="127" t="s">
        <v>9</v>
      </c>
      <c r="D5" s="127" t="s">
        <v>10</v>
      </c>
      <c r="E5" s="128" t="s">
        <v>21</v>
      </c>
      <c r="F5" s="128" t="s">
        <v>22</v>
      </c>
    </row>
    <row r="6" spans="1:6" ht="15.75" x14ac:dyDescent="0.25">
      <c r="A6" s="94">
        <v>1</v>
      </c>
      <c r="B6" s="52"/>
      <c r="C6" s="53"/>
      <c r="D6" s="54"/>
      <c r="E6" s="55"/>
      <c r="F6" s="55"/>
    </row>
    <row r="7" spans="1:6" ht="15.75" x14ac:dyDescent="0.25">
      <c r="A7" s="95">
        <f>COUNT(A6+1)</f>
        <v>1</v>
      </c>
      <c r="B7" s="38" t="s">
        <v>33</v>
      </c>
      <c r="C7" s="35"/>
      <c r="D7" s="36"/>
      <c r="E7" s="37"/>
      <c r="F7" s="37"/>
    </row>
    <row r="8" spans="1:6" ht="25.5" x14ac:dyDescent="0.2">
      <c r="A8" s="95"/>
      <c r="B8" s="56" t="s">
        <v>42</v>
      </c>
      <c r="C8" s="57"/>
      <c r="D8" s="58"/>
      <c r="E8" s="59"/>
      <c r="F8" s="59"/>
    </row>
    <row r="9" spans="1:6" ht="14.25" x14ac:dyDescent="0.2">
      <c r="A9" s="95"/>
      <c r="B9" s="60" t="s">
        <v>52</v>
      </c>
      <c r="C9" s="61">
        <v>81</v>
      </c>
      <c r="D9" s="62" t="s">
        <v>20</v>
      </c>
      <c r="E9" s="23"/>
      <c r="F9" s="78">
        <f>C9*E9</f>
        <v>0</v>
      </c>
    </row>
    <row r="10" spans="1:6" x14ac:dyDescent="0.2">
      <c r="A10" s="96"/>
      <c r="B10" s="63"/>
      <c r="C10" s="64"/>
      <c r="D10" s="65"/>
      <c r="E10" s="66"/>
      <c r="F10" s="79"/>
    </row>
    <row r="11" spans="1:6" x14ac:dyDescent="0.2">
      <c r="A11" s="97"/>
      <c r="B11" s="67"/>
      <c r="C11" s="68"/>
      <c r="D11" s="69"/>
      <c r="E11" s="70"/>
      <c r="F11" s="70"/>
    </row>
    <row r="12" spans="1:6" x14ac:dyDescent="0.2">
      <c r="A12" s="98">
        <f>COUNT($A$7:A11)+1</f>
        <v>2</v>
      </c>
      <c r="B12" s="38" t="s">
        <v>35</v>
      </c>
      <c r="C12" s="61"/>
      <c r="D12" s="58"/>
      <c r="E12" s="59"/>
      <c r="F12" s="59"/>
    </row>
    <row r="13" spans="1:6" ht="25.5" x14ac:dyDescent="0.2">
      <c r="A13" s="95"/>
      <c r="B13" s="76" t="s">
        <v>43</v>
      </c>
      <c r="C13" s="61"/>
      <c r="D13" s="58"/>
      <c r="E13" s="59"/>
      <c r="F13" s="59"/>
    </row>
    <row r="14" spans="1:6" x14ac:dyDescent="0.2">
      <c r="A14" s="95"/>
      <c r="B14" s="60" t="s">
        <v>57</v>
      </c>
      <c r="C14" s="61">
        <v>17</v>
      </c>
      <c r="D14" s="58" t="s">
        <v>1</v>
      </c>
      <c r="E14" s="23"/>
      <c r="F14" s="78">
        <f t="shared" ref="F14" si="0">C14*E14</f>
        <v>0</v>
      </c>
    </row>
    <row r="15" spans="1:6" x14ac:dyDescent="0.2">
      <c r="A15" s="96"/>
      <c r="B15" s="63"/>
      <c r="C15" s="64"/>
      <c r="D15" s="77"/>
      <c r="E15" s="66"/>
      <c r="F15" s="79"/>
    </row>
    <row r="16" spans="1:6" x14ac:dyDescent="0.2">
      <c r="A16" s="97"/>
      <c r="B16" s="71"/>
      <c r="C16" s="151"/>
      <c r="D16" s="69"/>
      <c r="E16" s="72"/>
      <c r="F16" s="72"/>
    </row>
    <row r="17" spans="1:6" x14ac:dyDescent="0.2">
      <c r="A17" s="98">
        <f>COUNT($A$7:A16)+1</f>
        <v>3</v>
      </c>
      <c r="B17" s="38" t="s">
        <v>44</v>
      </c>
      <c r="C17" s="149"/>
      <c r="D17" s="58"/>
      <c r="E17" s="59"/>
      <c r="F17" s="59"/>
    </row>
    <row r="18" spans="1:6" ht="25.5" x14ac:dyDescent="0.2">
      <c r="A18" s="95"/>
      <c r="B18" s="76" t="s">
        <v>15</v>
      </c>
      <c r="C18" s="149"/>
      <c r="D18" s="58"/>
      <c r="E18" s="59"/>
      <c r="F18" s="59"/>
    </row>
    <row r="19" spans="1:6" x14ac:dyDescent="0.2">
      <c r="A19" s="95"/>
      <c r="B19" s="80" t="s">
        <v>56</v>
      </c>
      <c r="C19" s="149">
        <v>1</v>
      </c>
      <c r="D19" s="58" t="s">
        <v>1</v>
      </c>
      <c r="E19" s="23"/>
      <c r="F19" s="78">
        <f>C19*E19</f>
        <v>0</v>
      </c>
    </row>
    <row r="20" spans="1:6" x14ac:dyDescent="0.2">
      <c r="A20" s="96"/>
      <c r="B20" s="81"/>
      <c r="C20" s="150"/>
      <c r="D20" s="77"/>
      <c r="E20" s="66"/>
      <c r="F20" s="79"/>
    </row>
    <row r="21" spans="1:6" x14ac:dyDescent="0.2">
      <c r="A21" s="97"/>
      <c r="B21" s="67"/>
      <c r="C21" s="151"/>
      <c r="D21" s="69"/>
      <c r="E21" s="70"/>
      <c r="F21" s="70"/>
    </row>
    <row r="22" spans="1:6" x14ac:dyDescent="0.2">
      <c r="A22" s="98">
        <f>COUNT($A$7:A19)+1</f>
        <v>4</v>
      </c>
      <c r="B22" s="38" t="s">
        <v>38</v>
      </c>
      <c r="C22" s="149"/>
      <c r="D22" s="58"/>
      <c r="E22" s="59"/>
      <c r="F22" s="59"/>
    </row>
    <row r="23" spans="1:6" ht="102" x14ac:dyDescent="0.2">
      <c r="A23" s="95"/>
      <c r="B23" s="76" t="s">
        <v>71</v>
      </c>
      <c r="C23" s="149"/>
      <c r="D23" s="58"/>
      <c r="E23" s="59"/>
      <c r="F23" s="59"/>
    </row>
    <row r="24" spans="1:6" x14ac:dyDescent="0.2">
      <c r="A24" s="95"/>
      <c r="B24" s="80"/>
      <c r="C24" s="149">
        <v>1</v>
      </c>
      <c r="D24" s="58" t="s">
        <v>1</v>
      </c>
      <c r="E24" s="23"/>
      <c r="F24" s="78">
        <f>C24*E24</f>
        <v>0</v>
      </c>
    </row>
    <row r="25" spans="1:6" x14ac:dyDescent="0.2">
      <c r="A25" s="96"/>
      <c r="B25" s="81"/>
      <c r="C25" s="150"/>
      <c r="D25" s="77"/>
      <c r="E25" s="66"/>
      <c r="F25" s="79"/>
    </row>
    <row r="26" spans="1:6" x14ac:dyDescent="0.2">
      <c r="A26" s="97"/>
      <c r="B26" s="67"/>
      <c r="C26" s="151"/>
      <c r="D26" s="69"/>
      <c r="E26" s="72"/>
      <c r="F26" s="72"/>
    </row>
    <row r="27" spans="1:6" x14ac:dyDescent="0.2">
      <c r="A27" s="98">
        <f>COUNT($A$7:A25)+1</f>
        <v>5</v>
      </c>
      <c r="B27" s="38" t="s">
        <v>16</v>
      </c>
      <c r="C27" s="149"/>
      <c r="D27" s="82"/>
      <c r="E27" s="78"/>
      <c r="F27" s="99"/>
    </row>
    <row r="28" spans="1:6" ht="25.5" x14ac:dyDescent="0.2">
      <c r="A28" s="95"/>
      <c r="B28" s="56" t="s">
        <v>47</v>
      </c>
      <c r="C28" s="149"/>
      <c r="D28" s="58"/>
      <c r="E28" s="59"/>
      <c r="F28" s="59"/>
    </row>
    <row r="29" spans="1:6" ht="14.25" x14ac:dyDescent="0.2">
      <c r="A29" s="95"/>
      <c r="B29" s="60" t="s">
        <v>36</v>
      </c>
      <c r="C29" s="149">
        <v>4</v>
      </c>
      <c r="D29" s="62" t="s">
        <v>20</v>
      </c>
      <c r="E29" s="23"/>
      <c r="F29" s="78">
        <f>C29*E29</f>
        <v>0</v>
      </c>
    </row>
    <row r="30" spans="1:6" x14ac:dyDescent="0.2">
      <c r="A30" s="96"/>
      <c r="B30" s="63"/>
      <c r="C30" s="150"/>
      <c r="D30" s="65"/>
      <c r="E30" s="66"/>
      <c r="F30" s="79"/>
    </row>
    <row r="31" spans="1:6" s="1" customFormat="1" x14ac:dyDescent="0.2">
      <c r="A31" s="100"/>
      <c r="B31" s="85"/>
      <c r="C31" s="197"/>
      <c r="D31" s="86"/>
      <c r="E31" s="87"/>
      <c r="F31" s="101"/>
    </row>
    <row r="32" spans="1:6" x14ac:dyDescent="0.2">
      <c r="A32" s="98">
        <f>COUNT($A$7:A31)+1</f>
        <v>6</v>
      </c>
      <c r="B32" s="88" t="s">
        <v>17</v>
      </c>
      <c r="C32" s="198"/>
      <c r="D32" s="82"/>
      <c r="E32" s="78"/>
      <c r="F32" s="99"/>
    </row>
    <row r="33" spans="1:6" ht="25.5" x14ac:dyDescent="0.2">
      <c r="A33" s="98"/>
      <c r="B33" s="76" t="s">
        <v>48</v>
      </c>
      <c r="C33" s="149"/>
      <c r="D33" s="58"/>
      <c r="E33" s="59"/>
      <c r="F33" s="78"/>
    </row>
    <row r="34" spans="1:6" x14ac:dyDescent="0.2">
      <c r="A34" s="98"/>
      <c r="B34" s="80"/>
      <c r="C34" s="148">
        <v>1</v>
      </c>
      <c r="D34" s="58" t="s">
        <v>1</v>
      </c>
      <c r="E34" s="23"/>
      <c r="F34" s="78">
        <f>C34*E34</f>
        <v>0</v>
      </c>
    </row>
    <row r="35" spans="1:6" x14ac:dyDescent="0.2">
      <c r="A35" s="203"/>
      <c r="B35" s="81"/>
      <c r="C35" s="153"/>
      <c r="D35" s="77"/>
      <c r="E35" s="66"/>
      <c r="F35" s="79"/>
    </row>
    <row r="36" spans="1:6" x14ac:dyDescent="0.2">
      <c r="A36" s="98"/>
      <c r="B36" s="67"/>
      <c r="C36" s="90"/>
      <c r="D36" s="69"/>
      <c r="E36" s="84"/>
      <c r="F36" s="72"/>
    </row>
    <row r="37" spans="1:6" x14ac:dyDescent="0.2">
      <c r="A37" s="98">
        <f>COUNT($A$7:A36)+1</f>
        <v>7</v>
      </c>
      <c r="B37" s="38" t="s">
        <v>18</v>
      </c>
      <c r="C37" s="57"/>
      <c r="D37" s="58"/>
      <c r="E37" s="59"/>
      <c r="F37" s="78"/>
    </row>
    <row r="38" spans="1:6" ht="25.5" x14ac:dyDescent="0.2">
      <c r="A38" s="95"/>
      <c r="B38" s="76" t="s">
        <v>49</v>
      </c>
      <c r="C38" s="57"/>
      <c r="D38" s="58"/>
      <c r="E38" s="59"/>
      <c r="F38" s="78"/>
    </row>
    <row r="39" spans="1:6" ht="14.25" x14ac:dyDescent="0.2">
      <c r="A39" s="95"/>
      <c r="B39" s="80"/>
      <c r="C39" s="57">
        <v>81</v>
      </c>
      <c r="D39" s="62" t="s">
        <v>20</v>
      </c>
      <c r="E39" s="23"/>
      <c r="F39" s="78">
        <f>C39*E39</f>
        <v>0</v>
      </c>
    </row>
    <row r="40" spans="1:6" x14ac:dyDescent="0.2">
      <c r="A40" s="96"/>
      <c r="B40" s="81"/>
      <c r="C40" s="89"/>
      <c r="D40" s="77"/>
      <c r="E40" s="91"/>
      <c r="F40" s="79"/>
    </row>
    <row r="41" spans="1:6" x14ac:dyDescent="0.2">
      <c r="A41" s="97"/>
      <c r="B41" s="67"/>
      <c r="C41" s="90"/>
      <c r="D41" s="69"/>
      <c r="E41" s="72"/>
      <c r="F41" s="72"/>
    </row>
    <row r="42" spans="1:6" x14ac:dyDescent="0.2">
      <c r="A42" s="98">
        <f>COUNT($A$7:A40)+1</f>
        <v>8</v>
      </c>
      <c r="B42" s="38" t="s">
        <v>50</v>
      </c>
      <c r="C42" s="57"/>
      <c r="D42" s="58"/>
      <c r="E42" s="78"/>
      <c r="F42" s="78"/>
    </row>
    <row r="43" spans="1:6" ht="38.25" x14ac:dyDescent="0.2">
      <c r="A43" s="95"/>
      <c r="B43" s="93" t="s">
        <v>12</v>
      </c>
      <c r="C43" s="57"/>
      <c r="D43" s="58"/>
      <c r="E43" s="59"/>
      <c r="F43" s="78"/>
    </row>
    <row r="44" spans="1:6" x14ac:dyDescent="0.2">
      <c r="A44" s="102"/>
      <c r="B44" s="80"/>
      <c r="C44" s="57"/>
      <c r="D44" s="92">
        <v>0.1</v>
      </c>
      <c r="E44" s="59"/>
      <c r="F44" s="78">
        <f>D44*(SUM(F9:F39))</f>
        <v>0</v>
      </c>
    </row>
    <row r="45" spans="1:6" x14ac:dyDescent="0.2">
      <c r="A45" s="103"/>
      <c r="B45" s="81"/>
      <c r="C45" s="89"/>
      <c r="D45" s="77"/>
      <c r="E45" s="79"/>
      <c r="F45" s="79"/>
    </row>
    <row r="46" spans="1:6" x14ac:dyDescent="0.2">
      <c r="A46" s="50"/>
      <c r="B46" s="39" t="s">
        <v>2</v>
      </c>
      <c r="C46" s="40"/>
      <c r="D46" s="41"/>
      <c r="E46" s="42" t="s">
        <v>24</v>
      </c>
      <c r="F46" s="43">
        <f>SUM(F9:F45)</f>
        <v>0</v>
      </c>
    </row>
  </sheetData>
  <sheetProtection password="CF65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N-30480/21224</oddHeader>
    <oddFooter>&amp;C&amp;"Arial,Navadno"&amp;P</oddFooter>
  </headerFooter>
  <rowBreaks count="1" manualBreakCount="1"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showGridLines="0" view="pageBreakPreview" topLeftCell="A28" zoomScaleNormal="115" zoomScaleSheetLayoutView="100" workbookViewId="0">
      <selection activeCell="B11" sqref="B11"/>
    </sheetView>
  </sheetViews>
  <sheetFormatPr defaultColWidth="9" defaultRowHeight="12.75" x14ac:dyDescent="0.2"/>
  <cols>
    <col min="1" max="1" width="5.7109375" style="49" customWidth="1"/>
    <col min="2" max="2" width="50.7109375" style="34" customWidth="1"/>
    <col min="3" max="3" width="7.7109375" style="154" customWidth="1"/>
    <col min="4" max="4" width="4.7109375" style="154" customWidth="1"/>
    <col min="5" max="5" width="11.7109375" style="176" customWidth="1"/>
    <col min="6" max="6" width="12.7109375" style="176" customWidth="1"/>
    <col min="7" max="256" width="9" style="9"/>
    <col min="257" max="257" width="6.7109375" style="9" bestFit="1" customWidth="1"/>
    <col min="258" max="258" width="41.28515625" style="9" customWidth="1"/>
    <col min="259" max="259" width="6" style="9" bestFit="1" customWidth="1"/>
    <col min="260" max="260" width="3.7109375" style="9" customWidth="1"/>
    <col min="261" max="261" width="15.28515625" style="9" customWidth="1"/>
    <col min="262" max="262" width="13.42578125" style="9" customWidth="1"/>
    <col min="263" max="512" width="9" style="9"/>
    <col min="513" max="513" width="6.7109375" style="9" bestFit="1" customWidth="1"/>
    <col min="514" max="514" width="41.28515625" style="9" customWidth="1"/>
    <col min="515" max="515" width="6" style="9" bestFit="1" customWidth="1"/>
    <col min="516" max="516" width="3.7109375" style="9" customWidth="1"/>
    <col min="517" max="517" width="15.28515625" style="9" customWidth="1"/>
    <col min="518" max="518" width="13.42578125" style="9" customWidth="1"/>
    <col min="519" max="768" width="9" style="9"/>
    <col min="769" max="769" width="6.7109375" style="9" bestFit="1" customWidth="1"/>
    <col min="770" max="770" width="41.28515625" style="9" customWidth="1"/>
    <col min="771" max="771" width="6" style="9" bestFit="1" customWidth="1"/>
    <col min="772" max="772" width="3.7109375" style="9" customWidth="1"/>
    <col min="773" max="773" width="15.28515625" style="9" customWidth="1"/>
    <col min="774" max="774" width="13.42578125" style="9" customWidth="1"/>
    <col min="775" max="1024" width="9" style="9"/>
    <col min="1025" max="1025" width="6.7109375" style="9" bestFit="1" customWidth="1"/>
    <col min="1026" max="1026" width="41.28515625" style="9" customWidth="1"/>
    <col min="1027" max="1027" width="6" style="9" bestFit="1" customWidth="1"/>
    <col min="1028" max="1028" width="3.7109375" style="9" customWidth="1"/>
    <col min="1029" max="1029" width="15.28515625" style="9" customWidth="1"/>
    <col min="1030" max="1030" width="13.42578125" style="9" customWidth="1"/>
    <col min="1031" max="1280" width="9" style="9"/>
    <col min="1281" max="1281" width="6.7109375" style="9" bestFit="1" customWidth="1"/>
    <col min="1282" max="1282" width="41.28515625" style="9" customWidth="1"/>
    <col min="1283" max="1283" width="6" style="9" bestFit="1" customWidth="1"/>
    <col min="1284" max="1284" width="3.7109375" style="9" customWidth="1"/>
    <col min="1285" max="1285" width="15.28515625" style="9" customWidth="1"/>
    <col min="1286" max="1286" width="13.42578125" style="9" customWidth="1"/>
    <col min="1287" max="1536" width="9" style="9"/>
    <col min="1537" max="1537" width="6.7109375" style="9" bestFit="1" customWidth="1"/>
    <col min="1538" max="1538" width="41.28515625" style="9" customWidth="1"/>
    <col min="1539" max="1539" width="6" style="9" bestFit="1" customWidth="1"/>
    <col min="1540" max="1540" width="3.7109375" style="9" customWidth="1"/>
    <col min="1541" max="1541" width="15.28515625" style="9" customWidth="1"/>
    <col min="1542" max="1542" width="13.42578125" style="9" customWidth="1"/>
    <col min="1543" max="1792" width="9" style="9"/>
    <col min="1793" max="1793" width="6.7109375" style="9" bestFit="1" customWidth="1"/>
    <col min="1794" max="1794" width="41.28515625" style="9" customWidth="1"/>
    <col min="1795" max="1795" width="6" style="9" bestFit="1" customWidth="1"/>
    <col min="1796" max="1796" width="3.7109375" style="9" customWidth="1"/>
    <col min="1797" max="1797" width="15.28515625" style="9" customWidth="1"/>
    <col min="1798" max="1798" width="13.42578125" style="9" customWidth="1"/>
    <col min="1799" max="2048" width="9" style="9"/>
    <col min="2049" max="2049" width="6.7109375" style="9" bestFit="1" customWidth="1"/>
    <col min="2050" max="2050" width="41.28515625" style="9" customWidth="1"/>
    <col min="2051" max="2051" width="6" style="9" bestFit="1" customWidth="1"/>
    <col min="2052" max="2052" width="3.7109375" style="9" customWidth="1"/>
    <col min="2053" max="2053" width="15.28515625" style="9" customWidth="1"/>
    <col min="2054" max="2054" width="13.42578125" style="9" customWidth="1"/>
    <col min="2055" max="2304" width="9" style="9"/>
    <col min="2305" max="2305" width="6.7109375" style="9" bestFit="1" customWidth="1"/>
    <col min="2306" max="2306" width="41.28515625" style="9" customWidth="1"/>
    <col min="2307" max="2307" width="6" style="9" bestFit="1" customWidth="1"/>
    <col min="2308" max="2308" width="3.7109375" style="9" customWidth="1"/>
    <col min="2309" max="2309" width="15.28515625" style="9" customWidth="1"/>
    <col min="2310" max="2310" width="13.42578125" style="9" customWidth="1"/>
    <col min="2311" max="2560" width="9" style="9"/>
    <col min="2561" max="2561" width="6.7109375" style="9" bestFit="1" customWidth="1"/>
    <col min="2562" max="2562" width="41.28515625" style="9" customWidth="1"/>
    <col min="2563" max="2563" width="6" style="9" bestFit="1" customWidth="1"/>
    <col min="2564" max="2564" width="3.7109375" style="9" customWidth="1"/>
    <col min="2565" max="2565" width="15.28515625" style="9" customWidth="1"/>
    <col min="2566" max="2566" width="13.42578125" style="9" customWidth="1"/>
    <col min="2567" max="2816" width="9" style="9"/>
    <col min="2817" max="2817" width="6.7109375" style="9" bestFit="1" customWidth="1"/>
    <col min="2818" max="2818" width="41.28515625" style="9" customWidth="1"/>
    <col min="2819" max="2819" width="6" style="9" bestFit="1" customWidth="1"/>
    <col min="2820" max="2820" width="3.7109375" style="9" customWidth="1"/>
    <col min="2821" max="2821" width="15.28515625" style="9" customWidth="1"/>
    <col min="2822" max="2822" width="13.42578125" style="9" customWidth="1"/>
    <col min="2823" max="3072" width="9" style="9"/>
    <col min="3073" max="3073" width="6.7109375" style="9" bestFit="1" customWidth="1"/>
    <col min="3074" max="3074" width="41.28515625" style="9" customWidth="1"/>
    <col min="3075" max="3075" width="6" style="9" bestFit="1" customWidth="1"/>
    <col min="3076" max="3076" width="3.7109375" style="9" customWidth="1"/>
    <col min="3077" max="3077" width="15.28515625" style="9" customWidth="1"/>
    <col min="3078" max="3078" width="13.42578125" style="9" customWidth="1"/>
    <col min="3079" max="3328" width="9" style="9"/>
    <col min="3329" max="3329" width="6.7109375" style="9" bestFit="1" customWidth="1"/>
    <col min="3330" max="3330" width="41.28515625" style="9" customWidth="1"/>
    <col min="3331" max="3331" width="6" style="9" bestFit="1" customWidth="1"/>
    <col min="3332" max="3332" width="3.7109375" style="9" customWidth="1"/>
    <col min="3333" max="3333" width="15.28515625" style="9" customWidth="1"/>
    <col min="3334" max="3334" width="13.42578125" style="9" customWidth="1"/>
    <col min="3335" max="3584" width="9" style="9"/>
    <col min="3585" max="3585" width="6.7109375" style="9" bestFit="1" customWidth="1"/>
    <col min="3586" max="3586" width="41.28515625" style="9" customWidth="1"/>
    <col min="3587" max="3587" width="6" style="9" bestFit="1" customWidth="1"/>
    <col min="3588" max="3588" width="3.7109375" style="9" customWidth="1"/>
    <col min="3589" max="3589" width="15.28515625" style="9" customWidth="1"/>
    <col min="3590" max="3590" width="13.42578125" style="9" customWidth="1"/>
    <col min="3591" max="3840" width="9" style="9"/>
    <col min="3841" max="3841" width="6.7109375" style="9" bestFit="1" customWidth="1"/>
    <col min="3842" max="3842" width="41.28515625" style="9" customWidth="1"/>
    <col min="3843" max="3843" width="6" style="9" bestFit="1" customWidth="1"/>
    <col min="3844" max="3844" width="3.7109375" style="9" customWidth="1"/>
    <col min="3845" max="3845" width="15.28515625" style="9" customWidth="1"/>
    <col min="3846" max="3846" width="13.42578125" style="9" customWidth="1"/>
    <col min="3847" max="4096" width="9" style="9"/>
    <col min="4097" max="4097" width="6.7109375" style="9" bestFit="1" customWidth="1"/>
    <col min="4098" max="4098" width="41.28515625" style="9" customWidth="1"/>
    <col min="4099" max="4099" width="6" style="9" bestFit="1" customWidth="1"/>
    <col min="4100" max="4100" width="3.7109375" style="9" customWidth="1"/>
    <col min="4101" max="4101" width="15.28515625" style="9" customWidth="1"/>
    <col min="4102" max="4102" width="13.42578125" style="9" customWidth="1"/>
    <col min="4103" max="4352" width="9" style="9"/>
    <col min="4353" max="4353" width="6.7109375" style="9" bestFit="1" customWidth="1"/>
    <col min="4354" max="4354" width="41.28515625" style="9" customWidth="1"/>
    <col min="4355" max="4355" width="6" style="9" bestFit="1" customWidth="1"/>
    <col min="4356" max="4356" width="3.7109375" style="9" customWidth="1"/>
    <col min="4357" max="4357" width="15.28515625" style="9" customWidth="1"/>
    <col min="4358" max="4358" width="13.42578125" style="9" customWidth="1"/>
    <col min="4359" max="4608" width="9" style="9"/>
    <col min="4609" max="4609" width="6.7109375" style="9" bestFit="1" customWidth="1"/>
    <col min="4610" max="4610" width="41.28515625" style="9" customWidth="1"/>
    <col min="4611" max="4611" width="6" style="9" bestFit="1" customWidth="1"/>
    <col min="4612" max="4612" width="3.7109375" style="9" customWidth="1"/>
    <col min="4613" max="4613" width="15.28515625" style="9" customWidth="1"/>
    <col min="4614" max="4614" width="13.42578125" style="9" customWidth="1"/>
    <col min="4615" max="4864" width="9" style="9"/>
    <col min="4865" max="4865" width="6.7109375" style="9" bestFit="1" customWidth="1"/>
    <col min="4866" max="4866" width="41.28515625" style="9" customWidth="1"/>
    <col min="4867" max="4867" width="6" style="9" bestFit="1" customWidth="1"/>
    <col min="4868" max="4868" width="3.7109375" style="9" customWidth="1"/>
    <col min="4869" max="4869" width="15.28515625" style="9" customWidth="1"/>
    <col min="4870" max="4870" width="13.42578125" style="9" customWidth="1"/>
    <col min="4871" max="5120" width="9" style="9"/>
    <col min="5121" max="5121" width="6.7109375" style="9" bestFit="1" customWidth="1"/>
    <col min="5122" max="5122" width="41.28515625" style="9" customWidth="1"/>
    <col min="5123" max="5123" width="6" style="9" bestFit="1" customWidth="1"/>
    <col min="5124" max="5124" width="3.7109375" style="9" customWidth="1"/>
    <col min="5125" max="5125" width="15.28515625" style="9" customWidth="1"/>
    <col min="5126" max="5126" width="13.42578125" style="9" customWidth="1"/>
    <col min="5127" max="5376" width="9" style="9"/>
    <col min="5377" max="5377" width="6.7109375" style="9" bestFit="1" customWidth="1"/>
    <col min="5378" max="5378" width="41.28515625" style="9" customWidth="1"/>
    <col min="5379" max="5379" width="6" style="9" bestFit="1" customWidth="1"/>
    <col min="5380" max="5380" width="3.7109375" style="9" customWidth="1"/>
    <col min="5381" max="5381" width="15.28515625" style="9" customWidth="1"/>
    <col min="5382" max="5382" width="13.42578125" style="9" customWidth="1"/>
    <col min="5383" max="5632" width="9" style="9"/>
    <col min="5633" max="5633" width="6.7109375" style="9" bestFit="1" customWidth="1"/>
    <col min="5634" max="5634" width="41.28515625" style="9" customWidth="1"/>
    <col min="5635" max="5635" width="6" style="9" bestFit="1" customWidth="1"/>
    <col min="5636" max="5636" width="3.7109375" style="9" customWidth="1"/>
    <col min="5637" max="5637" width="15.28515625" style="9" customWidth="1"/>
    <col min="5638" max="5638" width="13.42578125" style="9" customWidth="1"/>
    <col min="5639" max="5888" width="9" style="9"/>
    <col min="5889" max="5889" width="6.7109375" style="9" bestFit="1" customWidth="1"/>
    <col min="5890" max="5890" width="41.28515625" style="9" customWidth="1"/>
    <col min="5891" max="5891" width="6" style="9" bestFit="1" customWidth="1"/>
    <col min="5892" max="5892" width="3.7109375" style="9" customWidth="1"/>
    <col min="5893" max="5893" width="15.28515625" style="9" customWidth="1"/>
    <col min="5894" max="5894" width="13.42578125" style="9" customWidth="1"/>
    <col min="5895" max="6144" width="9" style="9"/>
    <col min="6145" max="6145" width="6.7109375" style="9" bestFit="1" customWidth="1"/>
    <col min="6146" max="6146" width="41.28515625" style="9" customWidth="1"/>
    <col min="6147" max="6147" width="6" style="9" bestFit="1" customWidth="1"/>
    <col min="6148" max="6148" width="3.7109375" style="9" customWidth="1"/>
    <col min="6149" max="6149" width="15.28515625" style="9" customWidth="1"/>
    <col min="6150" max="6150" width="13.42578125" style="9" customWidth="1"/>
    <col min="6151" max="6400" width="9" style="9"/>
    <col min="6401" max="6401" width="6.7109375" style="9" bestFit="1" customWidth="1"/>
    <col min="6402" max="6402" width="41.28515625" style="9" customWidth="1"/>
    <col min="6403" max="6403" width="6" style="9" bestFit="1" customWidth="1"/>
    <col min="6404" max="6404" width="3.7109375" style="9" customWidth="1"/>
    <col min="6405" max="6405" width="15.28515625" style="9" customWidth="1"/>
    <col min="6406" max="6406" width="13.42578125" style="9" customWidth="1"/>
    <col min="6407" max="6656" width="9" style="9"/>
    <col min="6657" max="6657" width="6.7109375" style="9" bestFit="1" customWidth="1"/>
    <col min="6658" max="6658" width="41.28515625" style="9" customWidth="1"/>
    <col min="6659" max="6659" width="6" style="9" bestFit="1" customWidth="1"/>
    <col min="6660" max="6660" width="3.7109375" style="9" customWidth="1"/>
    <col min="6661" max="6661" width="15.28515625" style="9" customWidth="1"/>
    <col min="6662" max="6662" width="13.42578125" style="9" customWidth="1"/>
    <col min="6663" max="6912" width="9" style="9"/>
    <col min="6913" max="6913" width="6.7109375" style="9" bestFit="1" customWidth="1"/>
    <col min="6914" max="6914" width="41.28515625" style="9" customWidth="1"/>
    <col min="6915" max="6915" width="6" style="9" bestFit="1" customWidth="1"/>
    <col min="6916" max="6916" width="3.7109375" style="9" customWidth="1"/>
    <col min="6917" max="6917" width="15.28515625" style="9" customWidth="1"/>
    <col min="6918" max="6918" width="13.42578125" style="9" customWidth="1"/>
    <col min="6919" max="7168" width="9" style="9"/>
    <col min="7169" max="7169" width="6.7109375" style="9" bestFit="1" customWidth="1"/>
    <col min="7170" max="7170" width="41.28515625" style="9" customWidth="1"/>
    <col min="7171" max="7171" width="6" style="9" bestFit="1" customWidth="1"/>
    <col min="7172" max="7172" width="3.7109375" style="9" customWidth="1"/>
    <col min="7173" max="7173" width="15.28515625" style="9" customWidth="1"/>
    <col min="7174" max="7174" width="13.42578125" style="9" customWidth="1"/>
    <col min="7175" max="7424" width="9" style="9"/>
    <col min="7425" max="7425" width="6.7109375" style="9" bestFit="1" customWidth="1"/>
    <col min="7426" max="7426" width="41.28515625" style="9" customWidth="1"/>
    <col min="7427" max="7427" width="6" style="9" bestFit="1" customWidth="1"/>
    <col min="7428" max="7428" width="3.7109375" style="9" customWidth="1"/>
    <col min="7429" max="7429" width="15.28515625" style="9" customWidth="1"/>
    <col min="7430" max="7430" width="13.42578125" style="9" customWidth="1"/>
    <col min="7431" max="7680" width="9" style="9"/>
    <col min="7681" max="7681" width="6.7109375" style="9" bestFit="1" customWidth="1"/>
    <col min="7682" max="7682" width="41.28515625" style="9" customWidth="1"/>
    <col min="7683" max="7683" width="6" style="9" bestFit="1" customWidth="1"/>
    <col min="7684" max="7684" width="3.7109375" style="9" customWidth="1"/>
    <col min="7685" max="7685" width="15.28515625" style="9" customWidth="1"/>
    <col min="7686" max="7686" width="13.42578125" style="9" customWidth="1"/>
    <col min="7687" max="7936" width="9" style="9"/>
    <col min="7937" max="7937" width="6.7109375" style="9" bestFit="1" customWidth="1"/>
    <col min="7938" max="7938" width="41.28515625" style="9" customWidth="1"/>
    <col min="7939" max="7939" width="6" style="9" bestFit="1" customWidth="1"/>
    <col min="7940" max="7940" width="3.7109375" style="9" customWidth="1"/>
    <col min="7941" max="7941" width="15.28515625" style="9" customWidth="1"/>
    <col min="7942" max="7942" width="13.42578125" style="9" customWidth="1"/>
    <col min="7943" max="8192" width="9" style="9"/>
    <col min="8193" max="8193" width="6.7109375" style="9" bestFit="1" customWidth="1"/>
    <col min="8194" max="8194" width="41.28515625" style="9" customWidth="1"/>
    <col min="8195" max="8195" width="6" style="9" bestFit="1" customWidth="1"/>
    <col min="8196" max="8196" width="3.7109375" style="9" customWidth="1"/>
    <col min="8197" max="8197" width="15.28515625" style="9" customWidth="1"/>
    <col min="8198" max="8198" width="13.42578125" style="9" customWidth="1"/>
    <col min="8199" max="8448" width="9" style="9"/>
    <col min="8449" max="8449" width="6.7109375" style="9" bestFit="1" customWidth="1"/>
    <col min="8450" max="8450" width="41.28515625" style="9" customWidth="1"/>
    <col min="8451" max="8451" width="6" style="9" bestFit="1" customWidth="1"/>
    <col min="8452" max="8452" width="3.7109375" style="9" customWidth="1"/>
    <col min="8453" max="8453" width="15.28515625" style="9" customWidth="1"/>
    <col min="8454" max="8454" width="13.42578125" style="9" customWidth="1"/>
    <col min="8455" max="8704" width="9" style="9"/>
    <col min="8705" max="8705" width="6.7109375" style="9" bestFit="1" customWidth="1"/>
    <col min="8706" max="8706" width="41.28515625" style="9" customWidth="1"/>
    <col min="8707" max="8707" width="6" style="9" bestFit="1" customWidth="1"/>
    <col min="8708" max="8708" width="3.7109375" style="9" customWidth="1"/>
    <col min="8709" max="8709" width="15.28515625" style="9" customWidth="1"/>
    <col min="8710" max="8710" width="13.42578125" style="9" customWidth="1"/>
    <col min="8711" max="8960" width="9" style="9"/>
    <col min="8961" max="8961" width="6.7109375" style="9" bestFit="1" customWidth="1"/>
    <col min="8962" max="8962" width="41.28515625" style="9" customWidth="1"/>
    <col min="8963" max="8963" width="6" style="9" bestFit="1" customWidth="1"/>
    <col min="8964" max="8964" width="3.7109375" style="9" customWidth="1"/>
    <col min="8965" max="8965" width="15.28515625" style="9" customWidth="1"/>
    <col min="8966" max="8966" width="13.42578125" style="9" customWidth="1"/>
    <col min="8967" max="9216" width="9" style="9"/>
    <col min="9217" max="9217" width="6.7109375" style="9" bestFit="1" customWidth="1"/>
    <col min="9218" max="9218" width="41.28515625" style="9" customWidth="1"/>
    <col min="9219" max="9219" width="6" style="9" bestFit="1" customWidth="1"/>
    <col min="9220" max="9220" width="3.7109375" style="9" customWidth="1"/>
    <col min="9221" max="9221" width="15.28515625" style="9" customWidth="1"/>
    <col min="9222" max="9222" width="13.42578125" style="9" customWidth="1"/>
    <col min="9223" max="9472" width="9" style="9"/>
    <col min="9473" max="9473" width="6.7109375" style="9" bestFit="1" customWidth="1"/>
    <col min="9474" max="9474" width="41.28515625" style="9" customWidth="1"/>
    <col min="9475" max="9475" width="6" style="9" bestFit="1" customWidth="1"/>
    <col min="9476" max="9476" width="3.7109375" style="9" customWidth="1"/>
    <col min="9477" max="9477" width="15.28515625" style="9" customWidth="1"/>
    <col min="9478" max="9478" width="13.42578125" style="9" customWidth="1"/>
    <col min="9479" max="9728" width="9" style="9"/>
    <col min="9729" max="9729" width="6.7109375" style="9" bestFit="1" customWidth="1"/>
    <col min="9730" max="9730" width="41.28515625" style="9" customWidth="1"/>
    <col min="9731" max="9731" width="6" style="9" bestFit="1" customWidth="1"/>
    <col min="9732" max="9732" width="3.7109375" style="9" customWidth="1"/>
    <col min="9733" max="9733" width="15.28515625" style="9" customWidth="1"/>
    <col min="9734" max="9734" width="13.42578125" style="9" customWidth="1"/>
    <col min="9735" max="9984" width="9" style="9"/>
    <col min="9985" max="9985" width="6.7109375" style="9" bestFit="1" customWidth="1"/>
    <col min="9986" max="9986" width="41.28515625" style="9" customWidth="1"/>
    <col min="9987" max="9987" width="6" style="9" bestFit="1" customWidth="1"/>
    <col min="9988" max="9988" width="3.7109375" style="9" customWidth="1"/>
    <col min="9989" max="9989" width="15.28515625" style="9" customWidth="1"/>
    <col min="9990" max="9990" width="13.42578125" style="9" customWidth="1"/>
    <col min="9991" max="10240" width="9" style="9"/>
    <col min="10241" max="10241" width="6.7109375" style="9" bestFit="1" customWidth="1"/>
    <col min="10242" max="10242" width="41.28515625" style="9" customWidth="1"/>
    <col min="10243" max="10243" width="6" style="9" bestFit="1" customWidth="1"/>
    <col min="10244" max="10244" width="3.7109375" style="9" customWidth="1"/>
    <col min="10245" max="10245" width="15.28515625" style="9" customWidth="1"/>
    <col min="10246" max="10246" width="13.42578125" style="9" customWidth="1"/>
    <col min="10247" max="10496" width="9" style="9"/>
    <col min="10497" max="10497" width="6.7109375" style="9" bestFit="1" customWidth="1"/>
    <col min="10498" max="10498" width="41.28515625" style="9" customWidth="1"/>
    <col min="10499" max="10499" width="6" style="9" bestFit="1" customWidth="1"/>
    <col min="10500" max="10500" width="3.7109375" style="9" customWidth="1"/>
    <col min="10501" max="10501" width="15.28515625" style="9" customWidth="1"/>
    <col min="10502" max="10502" width="13.42578125" style="9" customWidth="1"/>
    <col min="10503" max="10752" width="9" style="9"/>
    <col min="10753" max="10753" width="6.7109375" style="9" bestFit="1" customWidth="1"/>
    <col min="10754" max="10754" width="41.28515625" style="9" customWidth="1"/>
    <col min="10755" max="10755" width="6" style="9" bestFit="1" customWidth="1"/>
    <col min="10756" max="10756" width="3.7109375" style="9" customWidth="1"/>
    <col min="10757" max="10757" width="15.28515625" style="9" customWidth="1"/>
    <col min="10758" max="10758" width="13.42578125" style="9" customWidth="1"/>
    <col min="10759" max="11008" width="9" style="9"/>
    <col min="11009" max="11009" width="6.7109375" style="9" bestFit="1" customWidth="1"/>
    <col min="11010" max="11010" width="41.28515625" style="9" customWidth="1"/>
    <col min="11011" max="11011" width="6" style="9" bestFit="1" customWidth="1"/>
    <col min="11012" max="11012" width="3.7109375" style="9" customWidth="1"/>
    <col min="11013" max="11013" width="15.28515625" style="9" customWidth="1"/>
    <col min="11014" max="11014" width="13.42578125" style="9" customWidth="1"/>
    <col min="11015" max="11264" width="9" style="9"/>
    <col min="11265" max="11265" width="6.7109375" style="9" bestFit="1" customWidth="1"/>
    <col min="11266" max="11266" width="41.28515625" style="9" customWidth="1"/>
    <col min="11267" max="11267" width="6" style="9" bestFit="1" customWidth="1"/>
    <col min="11268" max="11268" width="3.7109375" style="9" customWidth="1"/>
    <col min="11269" max="11269" width="15.28515625" style="9" customWidth="1"/>
    <col min="11270" max="11270" width="13.42578125" style="9" customWidth="1"/>
    <col min="11271" max="11520" width="9" style="9"/>
    <col min="11521" max="11521" width="6.7109375" style="9" bestFit="1" customWidth="1"/>
    <col min="11522" max="11522" width="41.28515625" style="9" customWidth="1"/>
    <col min="11523" max="11523" width="6" style="9" bestFit="1" customWidth="1"/>
    <col min="11524" max="11524" width="3.7109375" style="9" customWidth="1"/>
    <col min="11525" max="11525" width="15.28515625" style="9" customWidth="1"/>
    <col min="11526" max="11526" width="13.42578125" style="9" customWidth="1"/>
    <col min="11527" max="11776" width="9" style="9"/>
    <col min="11777" max="11777" width="6.7109375" style="9" bestFit="1" customWidth="1"/>
    <col min="11778" max="11778" width="41.28515625" style="9" customWidth="1"/>
    <col min="11779" max="11779" width="6" style="9" bestFit="1" customWidth="1"/>
    <col min="11780" max="11780" width="3.7109375" style="9" customWidth="1"/>
    <col min="11781" max="11781" width="15.28515625" style="9" customWidth="1"/>
    <col min="11782" max="11782" width="13.42578125" style="9" customWidth="1"/>
    <col min="11783" max="12032" width="9" style="9"/>
    <col min="12033" max="12033" width="6.7109375" style="9" bestFit="1" customWidth="1"/>
    <col min="12034" max="12034" width="41.28515625" style="9" customWidth="1"/>
    <col min="12035" max="12035" width="6" style="9" bestFit="1" customWidth="1"/>
    <col min="12036" max="12036" width="3.7109375" style="9" customWidth="1"/>
    <col min="12037" max="12037" width="15.28515625" style="9" customWidth="1"/>
    <col min="12038" max="12038" width="13.42578125" style="9" customWidth="1"/>
    <col min="12039" max="12288" width="9" style="9"/>
    <col min="12289" max="12289" width="6.7109375" style="9" bestFit="1" customWidth="1"/>
    <col min="12290" max="12290" width="41.28515625" style="9" customWidth="1"/>
    <col min="12291" max="12291" width="6" style="9" bestFit="1" customWidth="1"/>
    <col min="12292" max="12292" width="3.7109375" style="9" customWidth="1"/>
    <col min="12293" max="12293" width="15.28515625" style="9" customWidth="1"/>
    <col min="12294" max="12294" width="13.42578125" style="9" customWidth="1"/>
    <col min="12295" max="12544" width="9" style="9"/>
    <col min="12545" max="12545" width="6.7109375" style="9" bestFit="1" customWidth="1"/>
    <col min="12546" max="12546" width="41.28515625" style="9" customWidth="1"/>
    <col min="12547" max="12547" width="6" style="9" bestFit="1" customWidth="1"/>
    <col min="12548" max="12548" width="3.7109375" style="9" customWidth="1"/>
    <col min="12549" max="12549" width="15.28515625" style="9" customWidth="1"/>
    <col min="12550" max="12550" width="13.42578125" style="9" customWidth="1"/>
    <col min="12551" max="12800" width="9" style="9"/>
    <col min="12801" max="12801" width="6.7109375" style="9" bestFit="1" customWidth="1"/>
    <col min="12802" max="12802" width="41.28515625" style="9" customWidth="1"/>
    <col min="12803" max="12803" width="6" style="9" bestFit="1" customWidth="1"/>
    <col min="12804" max="12804" width="3.7109375" style="9" customWidth="1"/>
    <col min="12805" max="12805" width="15.28515625" style="9" customWidth="1"/>
    <col min="12806" max="12806" width="13.42578125" style="9" customWidth="1"/>
    <col min="12807" max="13056" width="9" style="9"/>
    <col min="13057" max="13057" width="6.7109375" style="9" bestFit="1" customWidth="1"/>
    <col min="13058" max="13058" width="41.28515625" style="9" customWidth="1"/>
    <col min="13059" max="13059" width="6" style="9" bestFit="1" customWidth="1"/>
    <col min="13060" max="13060" width="3.7109375" style="9" customWidth="1"/>
    <col min="13061" max="13061" width="15.28515625" style="9" customWidth="1"/>
    <col min="13062" max="13062" width="13.42578125" style="9" customWidth="1"/>
    <col min="13063" max="13312" width="9" style="9"/>
    <col min="13313" max="13313" width="6.7109375" style="9" bestFit="1" customWidth="1"/>
    <col min="13314" max="13314" width="41.28515625" style="9" customWidth="1"/>
    <col min="13315" max="13315" width="6" style="9" bestFit="1" customWidth="1"/>
    <col min="13316" max="13316" width="3.7109375" style="9" customWidth="1"/>
    <col min="13317" max="13317" width="15.28515625" style="9" customWidth="1"/>
    <col min="13318" max="13318" width="13.42578125" style="9" customWidth="1"/>
    <col min="13319" max="13568" width="9" style="9"/>
    <col min="13569" max="13569" width="6.7109375" style="9" bestFit="1" customWidth="1"/>
    <col min="13570" max="13570" width="41.28515625" style="9" customWidth="1"/>
    <col min="13571" max="13571" width="6" style="9" bestFit="1" customWidth="1"/>
    <col min="13572" max="13572" width="3.7109375" style="9" customWidth="1"/>
    <col min="13573" max="13573" width="15.28515625" style="9" customWidth="1"/>
    <col min="13574" max="13574" width="13.42578125" style="9" customWidth="1"/>
    <col min="13575" max="13824" width="9" style="9"/>
    <col min="13825" max="13825" width="6.7109375" style="9" bestFit="1" customWidth="1"/>
    <col min="13826" max="13826" width="41.28515625" style="9" customWidth="1"/>
    <col min="13827" max="13827" width="6" style="9" bestFit="1" customWidth="1"/>
    <col min="13828" max="13828" width="3.7109375" style="9" customWidth="1"/>
    <col min="13829" max="13829" width="15.28515625" style="9" customWidth="1"/>
    <col min="13830" max="13830" width="13.42578125" style="9" customWidth="1"/>
    <col min="13831" max="14080" width="9" style="9"/>
    <col min="14081" max="14081" width="6.7109375" style="9" bestFit="1" customWidth="1"/>
    <col min="14082" max="14082" width="41.28515625" style="9" customWidth="1"/>
    <col min="14083" max="14083" width="6" style="9" bestFit="1" customWidth="1"/>
    <col min="14084" max="14084" width="3.7109375" style="9" customWidth="1"/>
    <col min="14085" max="14085" width="15.28515625" style="9" customWidth="1"/>
    <col min="14086" max="14086" width="13.42578125" style="9" customWidth="1"/>
    <col min="14087" max="14336" width="9" style="9"/>
    <col min="14337" max="14337" width="6.7109375" style="9" bestFit="1" customWidth="1"/>
    <col min="14338" max="14338" width="41.28515625" style="9" customWidth="1"/>
    <col min="14339" max="14339" width="6" style="9" bestFit="1" customWidth="1"/>
    <col min="14340" max="14340" width="3.7109375" style="9" customWidth="1"/>
    <col min="14341" max="14341" width="15.28515625" style="9" customWidth="1"/>
    <col min="14342" max="14342" width="13.42578125" style="9" customWidth="1"/>
    <col min="14343" max="14592" width="9" style="9"/>
    <col min="14593" max="14593" width="6.7109375" style="9" bestFit="1" customWidth="1"/>
    <col min="14594" max="14594" width="41.28515625" style="9" customWidth="1"/>
    <col min="14595" max="14595" width="6" style="9" bestFit="1" customWidth="1"/>
    <col min="14596" max="14596" width="3.7109375" style="9" customWidth="1"/>
    <col min="14597" max="14597" width="15.28515625" style="9" customWidth="1"/>
    <col min="14598" max="14598" width="13.42578125" style="9" customWidth="1"/>
    <col min="14599" max="14848" width="9" style="9"/>
    <col min="14849" max="14849" width="6.7109375" style="9" bestFit="1" customWidth="1"/>
    <col min="14850" max="14850" width="41.28515625" style="9" customWidth="1"/>
    <col min="14851" max="14851" width="6" style="9" bestFit="1" customWidth="1"/>
    <col min="14852" max="14852" width="3.7109375" style="9" customWidth="1"/>
    <col min="14853" max="14853" width="15.28515625" style="9" customWidth="1"/>
    <col min="14854" max="14854" width="13.42578125" style="9" customWidth="1"/>
    <col min="14855" max="15104" width="9" style="9"/>
    <col min="15105" max="15105" width="6.7109375" style="9" bestFit="1" customWidth="1"/>
    <col min="15106" max="15106" width="41.28515625" style="9" customWidth="1"/>
    <col min="15107" max="15107" width="6" style="9" bestFit="1" customWidth="1"/>
    <col min="15108" max="15108" width="3.7109375" style="9" customWidth="1"/>
    <col min="15109" max="15109" width="15.28515625" style="9" customWidth="1"/>
    <col min="15110" max="15110" width="13.42578125" style="9" customWidth="1"/>
    <col min="15111" max="15360" width="9" style="9"/>
    <col min="15361" max="15361" width="6.7109375" style="9" bestFit="1" customWidth="1"/>
    <col min="15362" max="15362" width="41.28515625" style="9" customWidth="1"/>
    <col min="15363" max="15363" width="6" style="9" bestFit="1" customWidth="1"/>
    <col min="15364" max="15364" width="3.7109375" style="9" customWidth="1"/>
    <col min="15365" max="15365" width="15.28515625" style="9" customWidth="1"/>
    <col min="15366" max="15366" width="13.42578125" style="9" customWidth="1"/>
    <col min="15367" max="15616" width="9" style="9"/>
    <col min="15617" max="15617" width="6.7109375" style="9" bestFit="1" customWidth="1"/>
    <col min="15618" max="15618" width="41.28515625" style="9" customWidth="1"/>
    <col min="15619" max="15619" width="6" style="9" bestFit="1" customWidth="1"/>
    <col min="15620" max="15620" width="3.7109375" style="9" customWidth="1"/>
    <col min="15621" max="15621" width="15.28515625" style="9" customWidth="1"/>
    <col min="15622" max="15622" width="13.42578125" style="9" customWidth="1"/>
    <col min="15623" max="15872" width="9" style="9"/>
    <col min="15873" max="15873" width="6.7109375" style="9" bestFit="1" customWidth="1"/>
    <col min="15874" max="15874" width="41.28515625" style="9" customWidth="1"/>
    <col min="15875" max="15875" width="6" style="9" bestFit="1" customWidth="1"/>
    <col min="15876" max="15876" width="3.7109375" style="9" customWidth="1"/>
    <col min="15877" max="15877" width="15.28515625" style="9" customWidth="1"/>
    <col min="15878" max="15878" width="13.42578125" style="9" customWidth="1"/>
    <col min="15879" max="16128" width="9" style="9"/>
    <col min="16129" max="16129" width="6.7109375" style="9" bestFit="1" customWidth="1"/>
    <col min="16130" max="16130" width="41.28515625" style="9" customWidth="1"/>
    <col min="16131" max="16131" width="6" style="9" bestFit="1" customWidth="1"/>
    <col min="16132" max="16132" width="3.7109375" style="9" customWidth="1"/>
    <col min="16133" max="16133" width="15.28515625" style="9" customWidth="1"/>
    <col min="16134" max="16134" width="13.42578125" style="9" customWidth="1"/>
    <col min="16135" max="16384" width="9" style="9"/>
  </cols>
  <sheetData>
    <row r="1" spans="1:7" x14ac:dyDescent="0.2">
      <c r="A1" s="48" t="s">
        <v>30</v>
      </c>
      <c r="B1" s="6" t="s">
        <v>8</v>
      </c>
      <c r="C1" s="142"/>
      <c r="D1" s="142"/>
      <c r="E1" s="155"/>
      <c r="F1" s="155"/>
    </row>
    <row r="2" spans="1:7" x14ac:dyDescent="0.2">
      <c r="A2" s="48" t="s">
        <v>31</v>
      </c>
      <c r="B2" s="6" t="s">
        <v>14</v>
      </c>
      <c r="C2" s="142"/>
      <c r="D2" s="142"/>
      <c r="E2" s="155"/>
      <c r="F2" s="155"/>
    </row>
    <row r="3" spans="1:7" x14ac:dyDescent="0.2">
      <c r="A3" s="48" t="s">
        <v>28</v>
      </c>
      <c r="B3" s="6" t="s">
        <v>85</v>
      </c>
      <c r="C3" s="240"/>
      <c r="D3" s="241"/>
      <c r="E3" s="141"/>
      <c r="F3" s="49"/>
    </row>
    <row r="4" spans="1:7" x14ac:dyDescent="0.2">
      <c r="A4" s="48"/>
      <c r="B4" s="6"/>
      <c r="C4" s="143"/>
      <c r="D4" s="143"/>
      <c r="E4" s="141"/>
      <c r="F4" s="49"/>
    </row>
    <row r="5" spans="1:7" s="29" customFormat="1" ht="76.5" x14ac:dyDescent="0.2">
      <c r="A5" s="129" t="s">
        <v>0</v>
      </c>
      <c r="B5" s="126" t="s">
        <v>13</v>
      </c>
      <c r="C5" s="127" t="s">
        <v>9</v>
      </c>
      <c r="D5" s="127" t="s">
        <v>10</v>
      </c>
      <c r="E5" s="156" t="s">
        <v>21</v>
      </c>
      <c r="F5" s="156" t="s">
        <v>22</v>
      </c>
    </row>
    <row r="6" spans="1:7" s="31" customFormat="1" x14ac:dyDescent="0.2">
      <c r="A6" s="114">
        <v>1</v>
      </c>
      <c r="B6" s="115"/>
      <c r="C6" s="116"/>
      <c r="D6" s="157"/>
      <c r="E6" s="117"/>
      <c r="F6" s="117"/>
    </row>
    <row r="7" spans="1:7" x14ac:dyDescent="0.2">
      <c r="A7" s="118"/>
      <c r="B7" s="119" t="s">
        <v>85</v>
      </c>
      <c r="C7" s="120">
        <v>3</v>
      </c>
      <c r="D7" s="124" t="s">
        <v>1</v>
      </c>
      <c r="E7" s="158">
        <v>440</v>
      </c>
      <c r="F7" s="159">
        <f>+C7*E7</f>
        <v>1320</v>
      </c>
      <c r="G7" s="10"/>
    </row>
    <row r="8" spans="1:7" x14ac:dyDescent="0.2">
      <c r="A8" s="122"/>
      <c r="B8" s="121"/>
      <c r="C8" s="144"/>
      <c r="D8" s="124"/>
      <c r="E8" s="123"/>
      <c r="F8" s="124"/>
      <c r="G8" s="10"/>
    </row>
    <row r="9" spans="1:7" x14ac:dyDescent="0.2">
      <c r="A9" s="51"/>
      <c r="B9" s="22" t="s">
        <v>59</v>
      </c>
      <c r="C9" s="145"/>
      <c r="D9" s="160"/>
      <c r="E9" s="161"/>
      <c r="F9" s="161">
        <f>+F7</f>
        <v>1320</v>
      </c>
      <c r="G9" s="10"/>
    </row>
    <row r="10" spans="1:7" x14ac:dyDescent="0.2">
      <c r="A10" s="125"/>
      <c r="B10" s="104"/>
      <c r="C10" s="146"/>
      <c r="D10" s="146"/>
      <c r="E10" s="162"/>
      <c r="F10" s="162"/>
    </row>
    <row r="11" spans="1:7" x14ac:dyDescent="0.2">
      <c r="A11" s="95">
        <f>COUNT(A6+1)</f>
        <v>1</v>
      </c>
      <c r="B11" s="32" t="s">
        <v>33</v>
      </c>
      <c r="C11" s="147"/>
      <c r="D11" s="147"/>
      <c r="E11" s="30"/>
      <c r="F11" s="30"/>
    </row>
    <row r="12" spans="1:7" ht="25.5" x14ac:dyDescent="0.2">
      <c r="A12" s="95"/>
      <c r="B12" s="105" t="s">
        <v>42</v>
      </c>
      <c r="C12" s="148"/>
      <c r="D12" s="148"/>
      <c r="E12" s="163"/>
      <c r="F12" s="163"/>
    </row>
    <row r="13" spans="1:7" ht="14.25" x14ac:dyDescent="0.2">
      <c r="A13" s="95"/>
      <c r="B13" s="83" t="s">
        <v>51</v>
      </c>
      <c r="C13" s="149">
        <v>17</v>
      </c>
      <c r="D13" s="148" t="s">
        <v>20</v>
      </c>
      <c r="E13" s="164"/>
      <c r="F13" s="165">
        <f>C13*E13</f>
        <v>0</v>
      </c>
    </row>
    <row r="14" spans="1:7" x14ac:dyDescent="0.2">
      <c r="A14" s="96"/>
      <c r="B14" s="106"/>
      <c r="C14" s="150"/>
      <c r="D14" s="153"/>
      <c r="E14" s="166"/>
      <c r="F14" s="167"/>
    </row>
    <row r="15" spans="1:7" x14ac:dyDescent="0.2">
      <c r="A15" s="97"/>
      <c r="B15" s="109"/>
      <c r="C15" s="151"/>
      <c r="D15" s="152"/>
      <c r="E15" s="168"/>
      <c r="F15" s="169"/>
    </row>
    <row r="16" spans="1:7" x14ac:dyDescent="0.2">
      <c r="A16" s="95">
        <f>COUNT($A$11:A14)+1</f>
        <v>2</v>
      </c>
      <c r="B16" s="32" t="s">
        <v>37</v>
      </c>
      <c r="C16" s="149"/>
      <c r="D16" s="148"/>
      <c r="E16" s="170"/>
      <c r="F16" s="163"/>
    </row>
    <row r="17" spans="1:6" ht="25.5" x14ac:dyDescent="0.2">
      <c r="A17" s="95"/>
      <c r="B17" s="93" t="s">
        <v>53</v>
      </c>
      <c r="C17" s="149"/>
      <c r="D17" s="148"/>
      <c r="E17" s="170"/>
      <c r="F17" s="163"/>
    </row>
    <row r="18" spans="1:6" x14ac:dyDescent="0.2">
      <c r="A18" s="95"/>
      <c r="B18" s="83" t="s">
        <v>55</v>
      </c>
      <c r="C18" s="149">
        <v>3</v>
      </c>
      <c r="D18" s="148" t="s">
        <v>1</v>
      </c>
      <c r="E18" s="164"/>
      <c r="F18" s="163">
        <f t="shared" ref="F18" si="0">C18*E18</f>
        <v>0</v>
      </c>
    </row>
    <row r="19" spans="1:6" x14ac:dyDescent="0.2">
      <c r="A19" s="96"/>
      <c r="B19" s="106"/>
      <c r="C19" s="150"/>
      <c r="D19" s="153"/>
      <c r="E19" s="166"/>
      <c r="F19" s="167"/>
    </row>
    <row r="20" spans="1:6" x14ac:dyDescent="0.2">
      <c r="A20" s="97"/>
      <c r="B20" s="107"/>
      <c r="C20" s="151"/>
      <c r="D20" s="152"/>
      <c r="E20" s="168"/>
      <c r="F20" s="169"/>
    </row>
    <row r="21" spans="1:6" x14ac:dyDescent="0.2">
      <c r="A21" s="95">
        <f>COUNT($A$11:A20)+1</f>
        <v>3</v>
      </c>
      <c r="B21" s="73" t="s">
        <v>25</v>
      </c>
      <c r="C21" s="149"/>
      <c r="D21" s="171"/>
      <c r="E21" s="163"/>
      <c r="F21" s="172"/>
    </row>
    <row r="22" spans="1:6" ht="38.25" x14ac:dyDescent="0.2">
      <c r="A22" s="95"/>
      <c r="B22" s="110" t="s">
        <v>41</v>
      </c>
      <c r="C22" s="149"/>
      <c r="D22" s="46"/>
      <c r="E22" s="165"/>
      <c r="F22" s="165"/>
    </row>
    <row r="23" spans="1:6" x14ac:dyDescent="0.2">
      <c r="A23" s="95"/>
      <c r="B23" s="74" t="s">
        <v>39</v>
      </c>
      <c r="C23" s="149">
        <v>2</v>
      </c>
      <c r="D23" s="46" t="s">
        <v>1</v>
      </c>
      <c r="E23" s="164"/>
      <c r="F23" s="163">
        <f>C23*E23</f>
        <v>0</v>
      </c>
    </row>
    <row r="24" spans="1:6" x14ac:dyDescent="0.2">
      <c r="A24" s="96"/>
      <c r="B24" s="75"/>
      <c r="C24" s="150"/>
      <c r="D24" s="173"/>
      <c r="E24" s="166"/>
      <c r="F24" s="167"/>
    </row>
    <row r="25" spans="1:6" x14ac:dyDescent="0.2">
      <c r="A25" s="97"/>
      <c r="B25" s="109" t="s">
        <v>19</v>
      </c>
      <c r="C25" s="151"/>
      <c r="D25" s="152"/>
      <c r="E25" s="168"/>
      <c r="F25" s="169"/>
    </row>
    <row r="26" spans="1:6" x14ac:dyDescent="0.2">
      <c r="A26" s="95">
        <f>COUNT($A$11:A25)+1</f>
        <v>4</v>
      </c>
      <c r="B26" s="32" t="s">
        <v>35</v>
      </c>
      <c r="C26" s="149"/>
      <c r="D26" s="148"/>
      <c r="E26" s="170"/>
      <c r="F26" s="163"/>
    </row>
    <row r="27" spans="1:6" ht="25.5" x14ac:dyDescent="0.2">
      <c r="A27" s="95"/>
      <c r="B27" s="93" t="s">
        <v>43</v>
      </c>
      <c r="C27" s="149"/>
      <c r="D27" s="148"/>
      <c r="E27" s="170"/>
      <c r="F27" s="163"/>
    </row>
    <row r="28" spans="1:6" x14ac:dyDescent="0.2">
      <c r="A28" s="95"/>
      <c r="B28" s="83" t="s">
        <v>58</v>
      </c>
      <c r="C28" s="149">
        <v>6</v>
      </c>
      <c r="D28" s="148" t="s">
        <v>1</v>
      </c>
      <c r="E28" s="164"/>
      <c r="F28" s="163">
        <f>C28*E28</f>
        <v>0</v>
      </c>
    </row>
    <row r="29" spans="1:6" x14ac:dyDescent="0.2">
      <c r="A29" s="96"/>
      <c r="B29" s="106"/>
      <c r="C29" s="150"/>
      <c r="D29" s="153"/>
      <c r="E29" s="166"/>
      <c r="F29" s="167"/>
    </row>
    <row r="30" spans="1:6" x14ac:dyDescent="0.2">
      <c r="A30" s="97"/>
      <c r="B30" s="107"/>
      <c r="C30" s="151"/>
      <c r="D30" s="152"/>
      <c r="E30" s="168"/>
      <c r="F30" s="169"/>
    </row>
    <row r="31" spans="1:6" x14ac:dyDescent="0.2">
      <c r="A31" s="95">
        <f>COUNT($A$11:A30)+1</f>
        <v>5</v>
      </c>
      <c r="B31" s="32" t="s">
        <v>40</v>
      </c>
      <c r="C31" s="149"/>
      <c r="D31" s="148"/>
      <c r="E31" s="170"/>
      <c r="F31" s="163"/>
    </row>
    <row r="32" spans="1:6" ht="165.75" x14ac:dyDescent="0.2">
      <c r="A32" s="95"/>
      <c r="B32" s="108" t="s">
        <v>74</v>
      </c>
      <c r="C32" s="149"/>
      <c r="D32" s="148"/>
      <c r="E32" s="148"/>
      <c r="F32" s="148"/>
    </row>
    <row r="33" spans="1:7" x14ac:dyDescent="0.2">
      <c r="A33" s="95"/>
      <c r="B33" s="83" t="s">
        <v>54</v>
      </c>
      <c r="C33" s="149">
        <v>1</v>
      </c>
      <c r="D33" s="148" t="s">
        <v>1</v>
      </c>
      <c r="E33" s="164"/>
      <c r="F33" s="163">
        <f>C33*E33</f>
        <v>0</v>
      </c>
    </row>
    <row r="34" spans="1:7" x14ac:dyDescent="0.2">
      <c r="A34" s="96"/>
      <c r="B34" s="106"/>
      <c r="C34" s="150"/>
      <c r="D34" s="153"/>
      <c r="E34" s="166"/>
      <c r="F34" s="167"/>
    </row>
    <row r="35" spans="1:7" x14ac:dyDescent="0.2">
      <c r="A35" s="97"/>
      <c r="B35" s="107"/>
      <c r="C35" s="151"/>
      <c r="D35" s="152"/>
      <c r="E35" s="168"/>
      <c r="F35" s="169"/>
    </row>
    <row r="36" spans="1:7" x14ac:dyDescent="0.2">
      <c r="A36" s="95">
        <f>COUNT($A$11:A35)+1</f>
        <v>6</v>
      </c>
      <c r="B36" s="32" t="s">
        <v>72</v>
      </c>
      <c r="C36" s="149"/>
      <c r="D36" s="148"/>
      <c r="E36" s="170"/>
      <c r="F36" s="163"/>
    </row>
    <row r="37" spans="1:7" ht="165.75" x14ac:dyDescent="0.2">
      <c r="A37" s="95"/>
      <c r="B37" s="108" t="s">
        <v>73</v>
      </c>
      <c r="C37" s="149"/>
      <c r="D37" s="148"/>
      <c r="E37" s="148"/>
      <c r="F37" s="148"/>
    </row>
    <row r="38" spans="1:7" x14ac:dyDescent="0.2">
      <c r="A38" s="95"/>
      <c r="B38" s="83" t="s">
        <v>54</v>
      </c>
      <c r="C38" s="149">
        <v>2</v>
      </c>
      <c r="D38" s="148" t="s">
        <v>1</v>
      </c>
      <c r="E38" s="164"/>
      <c r="F38" s="163">
        <f>C38*E38</f>
        <v>0</v>
      </c>
    </row>
    <row r="39" spans="1:7" x14ac:dyDescent="0.2">
      <c r="A39" s="96"/>
      <c r="B39" s="106"/>
      <c r="C39" s="150"/>
      <c r="D39" s="153"/>
      <c r="E39" s="166"/>
      <c r="F39" s="167"/>
    </row>
    <row r="40" spans="1:7" x14ac:dyDescent="0.2">
      <c r="A40" s="97"/>
      <c r="B40" s="112"/>
      <c r="C40" s="151"/>
      <c r="D40" s="174"/>
      <c r="E40" s="175"/>
      <c r="F40" s="175"/>
    </row>
    <row r="41" spans="1:7" x14ac:dyDescent="0.2">
      <c r="A41" s="95">
        <f>COUNT($A$11:A39)+1</f>
        <v>7</v>
      </c>
      <c r="B41" s="32" t="s">
        <v>45</v>
      </c>
      <c r="C41" s="149"/>
      <c r="D41" s="148"/>
      <c r="E41" s="163"/>
      <c r="F41" s="163"/>
    </row>
    <row r="42" spans="1:7" ht="38.25" x14ac:dyDescent="0.2">
      <c r="A42" s="95"/>
      <c r="B42" s="108" t="s">
        <v>46</v>
      </c>
      <c r="C42" s="149"/>
      <c r="D42" s="148"/>
      <c r="E42" s="163"/>
      <c r="F42" s="163"/>
    </row>
    <row r="43" spans="1:7" ht="14.25" x14ac:dyDescent="0.2">
      <c r="A43" s="95"/>
      <c r="B43" s="111"/>
      <c r="C43" s="149">
        <v>17</v>
      </c>
      <c r="D43" s="148" t="s">
        <v>20</v>
      </c>
      <c r="E43" s="164"/>
      <c r="F43" s="163">
        <f>C43*E43</f>
        <v>0</v>
      </c>
    </row>
    <row r="44" spans="1:7" x14ac:dyDescent="0.2">
      <c r="A44" s="96"/>
      <c r="B44" s="113"/>
      <c r="C44" s="150"/>
      <c r="D44" s="153"/>
      <c r="E44" s="166"/>
      <c r="F44" s="167"/>
    </row>
    <row r="46" spans="1:7" x14ac:dyDescent="0.2">
      <c r="A46" s="51"/>
      <c r="B46" s="22" t="s">
        <v>59</v>
      </c>
      <c r="C46" s="145"/>
      <c r="D46" s="160"/>
      <c r="E46" s="161"/>
      <c r="F46" s="161">
        <f>SUM(F13:F43)</f>
        <v>0</v>
      </c>
      <c r="G46" s="10"/>
    </row>
  </sheetData>
  <sheetProtection password="CF65" sheet="1" formatCells="0" formatColumns="0" formatRows="0"/>
  <mergeCells count="1">
    <mergeCell ref="C3:D3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N-30480/21224</oddHeader>
    <oddFooter>&amp;C&amp;"Arial,Navadno"&amp;P</oddFooter>
  </headerFooter>
  <rowBreaks count="1" manualBreakCount="1">
    <brk id="3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view="pageBreakPreview" zoomScale="60" zoomScaleNormal="100" workbookViewId="0">
      <selection activeCell="E8" sqref="E8"/>
    </sheetView>
  </sheetViews>
  <sheetFormatPr defaultColWidth="9" defaultRowHeight="12.75" x14ac:dyDescent="0.2"/>
  <cols>
    <col min="1" max="1" width="5.7109375" style="49" customWidth="1"/>
    <col min="2" max="2" width="50.7109375" style="34" customWidth="1"/>
    <col min="3" max="3" width="7.7109375" style="154" customWidth="1"/>
    <col min="4" max="4" width="4.7109375" style="154" customWidth="1"/>
    <col min="5" max="5" width="11.7109375" style="176" customWidth="1"/>
    <col min="6" max="6" width="12.7109375" style="176" customWidth="1"/>
    <col min="7" max="256" width="9" style="9"/>
    <col min="257" max="257" width="6.7109375" style="9" bestFit="1" customWidth="1"/>
    <col min="258" max="258" width="41.28515625" style="9" customWidth="1"/>
    <col min="259" max="259" width="6" style="9" bestFit="1" customWidth="1"/>
    <col min="260" max="260" width="3.7109375" style="9" customWidth="1"/>
    <col min="261" max="261" width="15.28515625" style="9" customWidth="1"/>
    <col min="262" max="262" width="13.42578125" style="9" customWidth="1"/>
    <col min="263" max="512" width="9" style="9"/>
    <col min="513" max="513" width="6.7109375" style="9" bestFit="1" customWidth="1"/>
    <col min="514" max="514" width="41.28515625" style="9" customWidth="1"/>
    <col min="515" max="515" width="6" style="9" bestFit="1" customWidth="1"/>
    <col min="516" max="516" width="3.7109375" style="9" customWidth="1"/>
    <col min="517" max="517" width="15.28515625" style="9" customWidth="1"/>
    <col min="518" max="518" width="13.42578125" style="9" customWidth="1"/>
    <col min="519" max="768" width="9" style="9"/>
    <col min="769" max="769" width="6.7109375" style="9" bestFit="1" customWidth="1"/>
    <col min="770" max="770" width="41.28515625" style="9" customWidth="1"/>
    <col min="771" max="771" width="6" style="9" bestFit="1" customWidth="1"/>
    <col min="772" max="772" width="3.7109375" style="9" customWidth="1"/>
    <col min="773" max="773" width="15.28515625" style="9" customWidth="1"/>
    <col min="774" max="774" width="13.42578125" style="9" customWidth="1"/>
    <col min="775" max="1024" width="9" style="9"/>
    <col min="1025" max="1025" width="6.7109375" style="9" bestFit="1" customWidth="1"/>
    <col min="1026" max="1026" width="41.28515625" style="9" customWidth="1"/>
    <col min="1027" max="1027" width="6" style="9" bestFit="1" customWidth="1"/>
    <col min="1028" max="1028" width="3.7109375" style="9" customWidth="1"/>
    <col min="1029" max="1029" width="15.28515625" style="9" customWidth="1"/>
    <col min="1030" max="1030" width="13.42578125" style="9" customWidth="1"/>
    <col min="1031" max="1280" width="9" style="9"/>
    <col min="1281" max="1281" width="6.7109375" style="9" bestFit="1" customWidth="1"/>
    <col min="1282" max="1282" width="41.28515625" style="9" customWidth="1"/>
    <col min="1283" max="1283" width="6" style="9" bestFit="1" customWidth="1"/>
    <col min="1284" max="1284" width="3.7109375" style="9" customWidth="1"/>
    <col min="1285" max="1285" width="15.28515625" style="9" customWidth="1"/>
    <col min="1286" max="1286" width="13.42578125" style="9" customWidth="1"/>
    <col min="1287" max="1536" width="9" style="9"/>
    <col min="1537" max="1537" width="6.7109375" style="9" bestFit="1" customWidth="1"/>
    <col min="1538" max="1538" width="41.28515625" style="9" customWidth="1"/>
    <col min="1539" max="1539" width="6" style="9" bestFit="1" customWidth="1"/>
    <col min="1540" max="1540" width="3.7109375" style="9" customWidth="1"/>
    <col min="1541" max="1541" width="15.28515625" style="9" customWidth="1"/>
    <col min="1542" max="1542" width="13.42578125" style="9" customWidth="1"/>
    <col min="1543" max="1792" width="9" style="9"/>
    <col min="1793" max="1793" width="6.7109375" style="9" bestFit="1" customWidth="1"/>
    <col min="1794" max="1794" width="41.28515625" style="9" customWidth="1"/>
    <col min="1795" max="1795" width="6" style="9" bestFit="1" customWidth="1"/>
    <col min="1796" max="1796" width="3.7109375" style="9" customWidth="1"/>
    <col min="1797" max="1797" width="15.28515625" style="9" customWidth="1"/>
    <col min="1798" max="1798" width="13.42578125" style="9" customWidth="1"/>
    <col min="1799" max="2048" width="9" style="9"/>
    <col min="2049" max="2049" width="6.7109375" style="9" bestFit="1" customWidth="1"/>
    <col min="2050" max="2050" width="41.28515625" style="9" customWidth="1"/>
    <col min="2051" max="2051" width="6" style="9" bestFit="1" customWidth="1"/>
    <col min="2052" max="2052" width="3.7109375" style="9" customWidth="1"/>
    <col min="2053" max="2053" width="15.28515625" style="9" customWidth="1"/>
    <col min="2054" max="2054" width="13.42578125" style="9" customWidth="1"/>
    <col min="2055" max="2304" width="9" style="9"/>
    <col min="2305" max="2305" width="6.7109375" style="9" bestFit="1" customWidth="1"/>
    <col min="2306" max="2306" width="41.28515625" style="9" customWidth="1"/>
    <col min="2307" max="2307" width="6" style="9" bestFit="1" customWidth="1"/>
    <col min="2308" max="2308" width="3.7109375" style="9" customWidth="1"/>
    <col min="2309" max="2309" width="15.28515625" style="9" customWidth="1"/>
    <col min="2310" max="2310" width="13.42578125" style="9" customWidth="1"/>
    <col min="2311" max="2560" width="9" style="9"/>
    <col min="2561" max="2561" width="6.7109375" style="9" bestFit="1" customWidth="1"/>
    <col min="2562" max="2562" width="41.28515625" style="9" customWidth="1"/>
    <col min="2563" max="2563" width="6" style="9" bestFit="1" customWidth="1"/>
    <col min="2564" max="2564" width="3.7109375" style="9" customWidth="1"/>
    <col min="2565" max="2565" width="15.28515625" style="9" customWidth="1"/>
    <col min="2566" max="2566" width="13.42578125" style="9" customWidth="1"/>
    <col min="2567" max="2816" width="9" style="9"/>
    <col min="2817" max="2817" width="6.7109375" style="9" bestFit="1" customWidth="1"/>
    <col min="2818" max="2818" width="41.28515625" style="9" customWidth="1"/>
    <col min="2819" max="2819" width="6" style="9" bestFit="1" customWidth="1"/>
    <col min="2820" max="2820" width="3.7109375" style="9" customWidth="1"/>
    <col min="2821" max="2821" width="15.28515625" style="9" customWidth="1"/>
    <col min="2822" max="2822" width="13.42578125" style="9" customWidth="1"/>
    <col min="2823" max="3072" width="9" style="9"/>
    <col min="3073" max="3073" width="6.7109375" style="9" bestFit="1" customWidth="1"/>
    <col min="3074" max="3074" width="41.28515625" style="9" customWidth="1"/>
    <col min="3075" max="3075" width="6" style="9" bestFit="1" customWidth="1"/>
    <col min="3076" max="3076" width="3.7109375" style="9" customWidth="1"/>
    <col min="3077" max="3077" width="15.28515625" style="9" customWidth="1"/>
    <col min="3078" max="3078" width="13.42578125" style="9" customWidth="1"/>
    <col min="3079" max="3328" width="9" style="9"/>
    <col min="3329" max="3329" width="6.7109375" style="9" bestFit="1" customWidth="1"/>
    <col min="3330" max="3330" width="41.28515625" style="9" customWidth="1"/>
    <col min="3331" max="3331" width="6" style="9" bestFit="1" customWidth="1"/>
    <col min="3332" max="3332" width="3.7109375" style="9" customWidth="1"/>
    <col min="3333" max="3333" width="15.28515625" style="9" customWidth="1"/>
    <col min="3334" max="3334" width="13.42578125" style="9" customWidth="1"/>
    <col min="3335" max="3584" width="9" style="9"/>
    <col min="3585" max="3585" width="6.7109375" style="9" bestFit="1" customWidth="1"/>
    <col min="3586" max="3586" width="41.28515625" style="9" customWidth="1"/>
    <col min="3587" max="3587" width="6" style="9" bestFit="1" customWidth="1"/>
    <col min="3588" max="3588" width="3.7109375" style="9" customWidth="1"/>
    <col min="3589" max="3589" width="15.28515625" style="9" customWidth="1"/>
    <col min="3590" max="3590" width="13.42578125" style="9" customWidth="1"/>
    <col min="3591" max="3840" width="9" style="9"/>
    <col min="3841" max="3841" width="6.7109375" style="9" bestFit="1" customWidth="1"/>
    <col min="3842" max="3842" width="41.28515625" style="9" customWidth="1"/>
    <col min="3843" max="3843" width="6" style="9" bestFit="1" customWidth="1"/>
    <col min="3844" max="3844" width="3.7109375" style="9" customWidth="1"/>
    <col min="3845" max="3845" width="15.28515625" style="9" customWidth="1"/>
    <col min="3846" max="3846" width="13.42578125" style="9" customWidth="1"/>
    <col min="3847" max="4096" width="9" style="9"/>
    <col min="4097" max="4097" width="6.7109375" style="9" bestFit="1" customWidth="1"/>
    <col min="4098" max="4098" width="41.28515625" style="9" customWidth="1"/>
    <col min="4099" max="4099" width="6" style="9" bestFit="1" customWidth="1"/>
    <col min="4100" max="4100" width="3.7109375" style="9" customWidth="1"/>
    <col min="4101" max="4101" width="15.28515625" style="9" customWidth="1"/>
    <col min="4102" max="4102" width="13.42578125" style="9" customWidth="1"/>
    <col min="4103" max="4352" width="9" style="9"/>
    <col min="4353" max="4353" width="6.7109375" style="9" bestFit="1" customWidth="1"/>
    <col min="4354" max="4354" width="41.28515625" style="9" customWidth="1"/>
    <col min="4355" max="4355" width="6" style="9" bestFit="1" customWidth="1"/>
    <col min="4356" max="4356" width="3.7109375" style="9" customWidth="1"/>
    <col min="4357" max="4357" width="15.28515625" style="9" customWidth="1"/>
    <col min="4358" max="4358" width="13.42578125" style="9" customWidth="1"/>
    <col min="4359" max="4608" width="9" style="9"/>
    <col min="4609" max="4609" width="6.7109375" style="9" bestFit="1" customWidth="1"/>
    <col min="4610" max="4610" width="41.28515625" style="9" customWidth="1"/>
    <col min="4611" max="4611" width="6" style="9" bestFit="1" customWidth="1"/>
    <col min="4612" max="4612" width="3.7109375" style="9" customWidth="1"/>
    <col min="4613" max="4613" width="15.28515625" style="9" customWidth="1"/>
    <col min="4614" max="4614" width="13.42578125" style="9" customWidth="1"/>
    <col min="4615" max="4864" width="9" style="9"/>
    <col min="4865" max="4865" width="6.7109375" style="9" bestFit="1" customWidth="1"/>
    <col min="4866" max="4866" width="41.28515625" style="9" customWidth="1"/>
    <col min="4867" max="4867" width="6" style="9" bestFit="1" customWidth="1"/>
    <col min="4868" max="4868" width="3.7109375" style="9" customWidth="1"/>
    <col min="4869" max="4869" width="15.28515625" style="9" customWidth="1"/>
    <col min="4870" max="4870" width="13.42578125" style="9" customWidth="1"/>
    <col min="4871" max="5120" width="9" style="9"/>
    <col min="5121" max="5121" width="6.7109375" style="9" bestFit="1" customWidth="1"/>
    <col min="5122" max="5122" width="41.28515625" style="9" customWidth="1"/>
    <col min="5123" max="5123" width="6" style="9" bestFit="1" customWidth="1"/>
    <col min="5124" max="5124" width="3.7109375" style="9" customWidth="1"/>
    <col min="5125" max="5125" width="15.28515625" style="9" customWidth="1"/>
    <col min="5126" max="5126" width="13.42578125" style="9" customWidth="1"/>
    <col min="5127" max="5376" width="9" style="9"/>
    <col min="5377" max="5377" width="6.7109375" style="9" bestFit="1" customWidth="1"/>
    <col min="5378" max="5378" width="41.28515625" style="9" customWidth="1"/>
    <col min="5379" max="5379" width="6" style="9" bestFit="1" customWidth="1"/>
    <col min="5380" max="5380" width="3.7109375" style="9" customWidth="1"/>
    <col min="5381" max="5381" width="15.28515625" style="9" customWidth="1"/>
    <col min="5382" max="5382" width="13.42578125" style="9" customWidth="1"/>
    <col min="5383" max="5632" width="9" style="9"/>
    <col min="5633" max="5633" width="6.7109375" style="9" bestFit="1" customWidth="1"/>
    <col min="5634" max="5634" width="41.28515625" style="9" customWidth="1"/>
    <col min="5635" max="5635" width="6" style="9" bestFit="1" customWidth="1"/>
    <col min="5636" max="5636" width="3.7109375" style="9" customWidth="1"/>
    <col min="5637" max="5637" width="15.28515625" style="9" customWidth="1"/>
    <col min="5638" max="5638" width="13.42578125" style="9" customWidth="1"/>
    <col min="5639" max="5888" width="9" style="9"/>
    <col min="5889" max="5889" width="6.7109375" style="9" bestFit="1" customWidth="1"/>
    <col min="5890" max="5890" width="41.28515625" style="9" customWidth="1"/>
    <col min="5891" max="5891" width="6" style="9" bestFit="1" customWidth="1"/>
    <col min="5892" max="5892" width="3.7109375" style="9" customWidth="1"/>
    <col min="5893" max="5893" width="15.28515625" style="9" customWidth="1"/>
    <col min="5894" max="5894" width="13.42578125" style="9" customWidth="1"/>
    <col min="5895" max="6144" width="9" style="9"/>
    <col min="6145" max="6145" width="6.7109375" style="9" bestFit="1" customWidth="1"/>
    <col min="6146" max="6146" width="41.28515625" style="9" customWidth="1"/>
    <col min="6147" max="6147" width="6" style="9" bestFit="1" customWidth="1"/>
    <col min="6148" max="6148" width="3.7109375" style="9" customWidth="1"/>
    <col min="6149" max="6149" width="15.28515625" style="9" customWidth="1"/>
    <col min="6150" max="6150" width="13.42578125" style="9" customWidth="1"/>
    <col min="6151" max="6400" width="9" style="9"/>
    <col min="6401" max="6401" width="6.7109375" style="9" bestFit="1" customWidth="1"/>
    <col min="6402" max="6402" width="41.28515625" style="9" customWidth="1"/>
    <col min="6403" max="6403" width="6" style="9" bestFit="1" customWidth="1"/>
    <col min="6404" max="6404" width="3.7109375" style="9" customWidth="1"/>
    <col min="6405" max="6405" width="15.28515625" style="9" customWidth="1"/>
    <col min="6406" max="6406" width="13.42578125" style="9" customWidth="1"/>
    <col min="6407" max="6656" width="9" style="9"/>
    <col min="6657" max="6657" width="6.7109375" style="9" bestFit="1" customWidth="1"/>
    <col min="6658" max="6658" width="41.28515625" style="9" customWidth="1"/>
    <col min="6659" max="6659" width="6" style="9" bestFit="1" customWidth="1"/>
    <col min="6660" max="6660" width="3.7109375" style="9" customWidth="1"/>
    <col min="6661" max="6661" width="15.28515625" style="9" customWidth="1"/>
    <col min="6662" max="6662" width="13.42578125" style="9" customWidth="1"/>
    <col min="6663" max="6912" width="9" style="9"/>
    <col min="6913" max="6913" width="6.7109375" style="9" bestFit="1" customWidth="1"/>
    <col min="6914" max="6914" width="41.28515625" style="9" customWidth="1"/>
    <col min="6915" max="6915" width="6" style="9" bestFit="1" customWidth="1"/>
    <col min="6916" max="6916" width="3.7109375" style="9" customWidth="1"/>
    <col min="6917" max="6917" width="15.28515625" style="9" customWidth="1"/>
    <col min="6918" max="6918" width="13.42578125" style="9" customWidth="1"/>
    <col min="6919" max="7168" width="9" style="9"/>
    <col min="7169" max="7169" width="6.7109375" style="9" bestFit="1" customWidth="1"/>
    <col min="7170" max="7170" width="41.28515625" style="9" customWidth="1"/>
    <col min="7171" max="7171" width="6" style="9" bestFit="1" customWidth="1"/>
    <col min="7172" max="7172" width="3.7109375" style="9" customWidth="1"/>
    <col min="7173" max="7173" width="15.28515625" style="9" customWidth="1"/>
    <col min="7174" max="7174" width="13.42578125" style="9" customWidth="1"/>
    <col min="7175" max="7424" width="9" style="9"/>
    <col min="7425" max="7425" width="6.7109375" style="9" bestFit="1" customWidth="1"/>
    <col min="7426" max="7426" width="41.28515625" style="9" customWidth="1"/>
    <col min="7427" max="7427" width="6" style="9" bestFit="1" customWidth="1"/>
    <col min="7428" max="7428" width="3.7109375" style="9" customWidth="1"/>
    <col min="7429" max="7429" width="15.28515625" style="9" customWidth="1"/>
    <col min="7430" max="7430" width="13.42578125" style="9" customWidth="1"/>
    <col min="7431" max="7680" width="9" style="9"/>
    <col min="7681" max="7681" width="6.7109375" style="9" bestFit="1" customWidth="1"/>
    <col min="7682" max="7682" width="41.28515625" style="9" customWidth="1"/>
    <col min="7683" max="7683" width="6" style="9" bestFit="1" customWidth="1"/>
    <col min="7684" max="7684" width="3.7109375" style="9" customWidth="1"/>
    <col min="7685" max="7685" width="15.28515625" style="9" customWidth="1"/>
    <col min="7686" max="7686" width="13.42578125" style="9" customWidth="1"/>
    <col min="7687" max="7936" width="9" style="9"/>
    <col min="7937" max="7937" width="6.7109375" style="9" bestFit="1" customWidth="1"/>
    <col min="7938" max="7938" width="41.28515625" style="9" customWidth="1"/>
    <col min="7939" max="7939" width="6" style="9" bestFit="1" customWidth="1"/>
    <col min="7940" max="7940" width="3.7109375" style="9" customWidth="1"/>
    <col min="7941" max="7941" width="15.28515625" style="9" customWidth="1"/>
    <col min="7942" max="7942" width="13.42578125" style="9" customWidth="1"/>
    <col min="7943" max="8192" width="9" style="9"/>
    <col min="8193" max="8193" width="6.7109375" style="9" bestFit="1" customWidth="1"/>
    <col min="8194" max="8194" width="41.28515625" style="9" customWidth="1"/>
    <col min="8195" max="8195" width="6" style="9" bestFit="1" customWidth="1"/>
    <col min="8196" max="8196" width="3.7109375" style="9" customWidth="1"/>
    <col min="8197" max="8197" width="15.28515625" style="9" customWidth="1"/>
    <col min="8198" max="8198" width="13.42578125" style="9" customWidth="1"/>
    <col min="8199" max="8448" width="9" style="9"/>
    <col min="8449" max="8449" width="6.7109375" style="9" bestFit="1" customWidth="1"/>
    <col min="8450" max="8450" width="41.28515625" style="9" customWidth="1"/>
    <col min="8451" max="8451" width="6" style="9" bestFit="1" customWidth="1"/>
    <col min="8452" max="8452" width="3.7109375" style="9" customWidth="1"/>
    <col min="8453" max="8453" width="15.28515625" style="9" customWidth="1"/>
    <col min="8454" max="8454" width="13.42578125" style="9" customWidth="1"/>
    <col min="8455" max="8704" width="9" style="9"/>
    <col min="8705" max="8705" width="6.7109375" style="9" bestFit="1" customWidth="1"/>
    <col min="8706" max="8706" width="41.28515625" style="9" customWidth="1"/>
    <col min="8707" max="8707" width="6" style="9" bestFit="1" customWidth="1"/>
    <col min="8708" max="8708" width="3.7109375" style="9" customWidth="1"/>
    <col min="8709" max="8709" width="15.28515625" style="9" customWidth="1"/>
    <col min="8710" max="8710" width="13.42578125" style="9" customWidth="1"/>
    <col min="8711" max="8960" width="9" style="9"/>
    <col min="8961" max="8961" width="6.7109375" style="9" bestFit="1" customWidth="1"/>
    <col min="8962" max="8962" width="41.28515625" style="9" customWidth="1"/>
    <col min="8963" max="8963" width="6" style="9" bestFit="1" customWidth="1"/>
    <col min="8964" max="8964" width="3.7109375" style="9" customWidth="1"/>
    <col min="8965" max="8965" width="15.28515625" style="9" customWidth="1"/>
    <col min="8966" max="8966" width="13.42578125" style="9" customWidth="1"/>
    <col min="8967" max="9216" width="9" style="9"/>
    <col min="9217" max="9217" width="6.7109375" style="9" bestFit="1" customWidth="1"/>
    <col min="9218" max="9218" width="41.28515625" style="9" customWidth="1"/>
    <col min="9219" max="9219" width="6" style="9" bestFit="1" customWidth="1"/>
    <col min="9220" max="9220" width="3.7109375" style="9" customWidth="1"/>
    <col min="9221" max="9221" width="15.28515625" style="9" customWidth="1"/>
    <col min="9222" max="9222" width="13.42578125" style="9" customWidth="1"/>
    <col min="9223" max="9472" width="9" style="9"/>
    <col min="9473" max="9473" width="6.7109375" style="9" bestFit="1" customWidth="1"/>
    <col min="9474" max="9474" width="41.28515625" style="9" customWidth="1"/>
    <col min="9475" max="9475" width="6" style="9" bestFit="1" customWidth="1"/>
    <col min="9476" max="9476" width="3.7109375" style="9" customWidth="1"/>
    <col min="9477" max="9477" width="15.28515625" style="9" customWidth="1"/>
    <col min="9478" max="9478" width="13.42578125" style="9" customWidth="1"/>
    <col min="9479" max="9728" width="9" style="9"/>
    <col min="9729" max="9729" width="6.7109375" style="9" bestFit="1" customWidth="1"/>
    <col min="9730" max="9730" width="41.28515625" style="9" customWidth="1"/>
    <col min="9731" max="9731" width="6" style="9" bestFit="1" customWidth="1"/>
    <col min="9732" max="9732" width="3.7109375" style="9" customWidth="1"/>
    <col min="9733" max="9733" width="15.28515625" style="9" customWidth="1"/>
    <col min="9734" max="9734" width="13.42578125" style="9" customWidth="1"/>
    <col min="9735" max="9984" width="9" style="9"/>
    <col min="9985" max="9985" width="6.7109375" style="9" bestFit="1" customWidth="1"/>
    <col min="9986" max="9986" width="41.28515625" style="9" customWidth="1"/>
    <col min="9987" max="9987" width="6" style="9" bestFit="1" customWidth="1"/>
    <col min="9988" max="9988" width="3.7109375" style="9" customWidth="1"/>
    <col min="9989" max="9989" width="15.28515625" style="9" customWidth="1"/>
    <col min="9990" max="9990" width="13.42578125" style="9" customWidth="1"/>
    <col min="9991" max="10240" width="9" style="9"/>
    <col min="10241" max="10241" width="6.7109375" style="9" bestFit="1" customWidth="1"/>
    <col min="10242" max="10242" width="41.28515625" style="9" customWidth="1"/>
    <col min="10243" max="10243" width="6" style="9" bestFit="1" customWidth="1"/>
    <col min="10244" max="10244" width="3.7109375" style="9" customWidth="1"/>
    <col min="10245" max="10245" width="15.28515625" style="9" customWidth="1"/>
    <col min="10246" max="10246" width="13.42578125" style="9" customWidth="1"/>
    <col min="10247" max="10496" width="9" style="9"/>
    <col min="10497" max="10497" width="6.7109375" style="9" bestFit="1" customWidth="1"/>
    <col min="10498" max="10498" width="41.28515625" style="9" customWidth="1"/>
    <col min="10499" max="10499" width="6" style="9" bestFit="1" customWidth="1"/>
    <col min="10500" max="10500" width="3.7109375" style="9" customWidth="1"/>
    <col min="10501" max="10501" width="15.28515625" style="9" customWidth="1"/>
    <col min="10502" max="10502" width="13.42578125" style="9" customWidth="1"/>
    <col min="10503" max="10752" width="9" style="9"/>
    <col min="10753" max="10753" width="6.7109375" style="9" bestFit="1" customWidth="1"/>
    <col min="10754" max="10754" width="41.28515625" style="9" customWidth="1"/>
    <col min="10755" max="10755" width="6" style="9" bestFit="1" customWidth="1"/>
    <col min="10756" max="10756" width="3.7109375" style="9" customWidth="1"/>
    <col min="10757" max="10757" width="15.28515625" style="9" customWidth="1"/>
    <col min="10758" max="10758" width="13.42578125" style="9" customWidth="1"/>
    <col min="10759" max="11008" width="9" style="9"/>
    <col min="11009" max="11009" width="6.7109375" style="9" bestFit="1" customWidth="1"/>
    <col min="11010" max="11010" width="41.28515625" style="9" customWidth="1"/>
    <col min="11011" max="11011" width="6" style="9" bestFit="1" customWidth="1"/>
    <col min="11012" max="11012" width="3.7109375" style="9" customWidth="1"/>
    <col min="11013" max="11013" width="15.28515625" style="9" customWidth="1"/>
    <col min="11014" max="11014" width="13.42578125" style="9" customWidth="1"/>
    <col min="11015" max="11264" width="9" style="9"/>
    <col min="11265" max="11265" width="6.7109375" style="9" bestFit="1" customWidth="1"/>
    <col min="11266" max="11266" width="41.28515625" style="9" customWidth="1"/>
    <col min="11267" max="11267" width="6" style="9" bestFit="1" customWidth="1"/>
    <col min="11268" max="11268" width="3.7109375" style="9" customWidth="1"/>
    <col min="11269" max="11269" width="15.28515625" style="9" customWidth="1"/>
    <col min="11270" max="11270" width="13.42578125" style="9" customWidth="1"/>
    <col min="11271" max="11520" width="9" style="9"/>
    <col min="11521" max="11521" width="6.7109375" style="9" bestFit="1" customWidth="1"/>
    <col min="11522" max="11522" width="41.28515625" style="9" customWidth="1"/>
    <col min="11523" max="11523" width="6" style="9" bestFit="1" customWidth="1"/>
    <col min="11524" max="11524" width="3.7109375" style="9" customWidth="1"/>
    <col min="11525" max="11525" width="15.28515625" style="9" customWidth="1"/>
    <col min="11526" max="11526" width="13.42578125" style="9" customWidth="1"/>
    <col min="11527" max="11776" width="9" style="9"/>
    <col min="11777" max="11777" width="6.7109375" style="9" bestFit="1" customWidth="1"/>
    <col min="11778" max="11778" width="41.28515625" style="9" customWidth="1"/>
    <col min="11779" max="11779" width="6" style="9" bestFit="1" customWidth="1"/>
    <col min="11780" max="11780" width="3.7109375" style="9" customWidth="1"/>
    <col min="11781" max="11781" width="15.28515625" style="9" customWidth="1"/>
    <col min="11782" max="11782" width="13.42578125" style="9" customWidth="1"/>
    <col min="11783" max="12032" width="9" style="9"/>
    <col min="12033" max="12033" width="6.7109375" style="9" bestFit="1" customWidth="1"/>
    <col min="12034" max="12034" width="41.28515625" style="9" customWidth="1"/>
    <col min="12035" max="12035" width="6" style="9" bestFit="1" customWidth="1"/>
    <col min="12036" max="12036" width="3.7109375" style="9" customWidth="1"/>
    <col min="12037" max="12037" width="15.28515625" style="9" customWidth="1"/>
    <col min="12038" max="12038" width="13.42578125" style="9" customWidth="1"/>
    <col min="12039" max="12288" width="9" style="9"/>
    <col min="12289" max="12289" width="6.7109375" style="9" bestFit="1" customWidth="1"/>
    <col min="12290" max="12290" width="41.28515625" style="9" customWidth="1"/>
    <col min="12291" max="12291" width="6" style="9" bestFit="1" customWidth="1"/>
    <col min="12292" max="12292" width="3.7109375" style="9" customWidth="1"/>
    <col min="12293" max="12293" width="15.28515625" style="9" customWidth="1"/>
    <col min="12294" max="12294" width="13.42578125" style="9" customWidth="1"/>
    <col min="12295" max="12544" width="9" style="9"/>
    <col min="12545" max="12545" width="6.7109375" style="9" bestFit="1" customWidth="1"/>
    <col min="12546" max="12546" width="41.28515625" style="9" customWidth="1"/>
    <col min="12547" max="12547" width="6" style="9" bestFit="1" customWidth="1"/>
    <col min="12548" max="12548" width="3.7109375" style="9" customWidth="1"/>
    <col min="12549" max="12549" width="15.28515625" style="9" customWidth="1"/>
    <col min="12550" max="12550" width="13.42578125" style="9" customWidth="1"/>
    <col min="12551" max="12800" width="9" style="9"/>
    <col min="12801" max="12801" width="6.7109375" style="9" bestFit="1" customWidth="1"/>
    <col min="12802" max="12802" width="41.28515625" style="9" customWidth="1"/>
    <col min="12803" max="12803" width="6" style="9" bestFit="1" customWidth="1"/>
    <col min="12804" max="12804" width="3.7109375" style="9" customWidth="1"/>
    <col min="12805" max="12805" width="15.28515625" style="9" customWidth="1"/>
    <col min="12806" max="12806" width="13.42578125" style="9" customWidth="1"/>
    <col min="12807" max="13056" width="9" style="9"/>
    <col min="13057" max="13057" width="6.7109375" style="9" bestFit="1" customWidth="1"/>
    <col min="13058" max="13058" width="41.28515625" style="9" customWidth="1"/>
    <col min="13059" max="13059" width="6" style="9" bestFit="1" customWidth="1"/>
    <col min="13060" max="13060" width="3.7109375" style="9" customWidth="1"/>
    <col min="13061" max="13061" width="15.28515625" style="9" customWidth="1"/>
    <col min="13062" max="13062" width="13.42578125" style="9" customWidth="1"/>
    <col min="13063" max="13312" width="9" style="9"/>
    <col min="13313" max="13313" width="6.7109375" style="9" bestFit="1" customWidth="1"/>
    <col min="13314" max="13314" width="41.28515625" style="9" customWidth="1"/>
    <col min="13315" max="13315" width="6" style="9" bestFit="1" customWidth="1"/>
    <col min="13316" max="13316" width="3.7109375" style="9" customWidth="1"/>
    <col min="13317" max="13317" width="15.28515625" style="9" customWidth="1"/>
    <col min="13318" max="13318" width="13.42578125" style="9" customWidth="1"/>
    <col min="13319" max="13568" width="9" style="9"/>
    <col min="13569" max="13569" width="6.7109375" style="9" bestFit="1" customWidth="1"/>
    <col min="13570" max="13570" width="41.28515625" style="9" customWidth="1"/>
    <col min="13571" max="13571" width="6" style="9" bestFit="1" customWidth="1"/>
    <col min="13572" max="13572" width="3.7109375" style="9" customWidth="1"/>
    <col min="13573" max="13573" width="15.28515625" style="9" customWidth="1"/>
    <col min="13574" max="13574" width="13.42578125" style="9" customWidth="1"/>
    <col min="13575" max="13824" width="9" style="9"/>
    <col min="13825" max="13825" width="6.7109375" style="9" bestFit="1" customWidth="1"/>
    <col min="13826" max="13826" width="41.28515625" style="9" customWidth="1"/>
    <col min="13827" max="13827" width="6" style="9" bestFit="1" customWidth="1"/>
    <col min="13828" max="13828" width="3.7109375" style="9" customWidth="1"/>
    <col min="13829" max="13829" width="15.28515625" style="9" customWidth="1"/>
    <col min="13830" max="13830" width="13.42578125" style="9" customWidth="1"/>
    <col min="13831" max="14080" width="9" style="9"/>
    <col min="14081" max="14081" width="6.7109375" style="9" bestFit="1" customWidth="1"/>
    <col min="14082" max="14082" width="41.28515625" style="9" customWidth="1"/>
    <col min="14083" max="14083" width="6" style="9" bestFit="1" customWidth="1"/>
    <col min="14084" max="14084" width="3.7109375" style="9" customWidth="1"/>
    <col min="14085" max="14085" width="15.28515625" style="9" customWidth="1"/>
    <col min="14086" max="14086" width="13.42578125" style="9" customWidth="1"/>
    <col min="14087" max="14336" width="9" style="9"/>
    <col min="14337" max="14337" width="6.7109375" style="9" bestFit="1" customWidth="1"/>
    <col min="14338" max="14338" width="41.28515625" style="9" customWidth="1"/>
    <col min="14339" max="14339" width="6" style="9" bestFit="1" customWidth="1"/>
    <col min="14340" max="14340" width="3.7109375" style="9" customWidth="1"/>
    <col min="14341" max="14341" width="15.28515625" style="9" customWidth="1"/>
    <col min="14342" max="14342" width="13.42578125" style="9" customWidth="1"/>
    <col min="14343" max="14592" width="9" style="9"/>
    <col min="14593" max="14593" width="6.7109375" style="9" bestFit="1" customWidth="1"/>
    <col min="14594" max="14594" width="41.28515625" style="9" customWidth="1"/>
    <col min="14595" max="14595" width="6" style="9" bestFit="1" customWidth="1"/>
    <col min="14596" max="14596" width="3.7109375" style="9" customWidth="1"/>
    <col min="14597" max="14597" width="15.28515625" style="9" customWidth="1"/>
    <col min="14598" max="14598" width="13.42578125" style="9" customWidth="1"/>
    <col min="14599" max="14848" width="9" style="9"/>
    <col min="14849" max="14849" width="6.7109375" style="9" bestFit="1" customWidth="1"/>
    <col min="14850" max="14850" width="41.28515625" style="9" customWidth="1"/>
    <col min="14851" max="14851" width="6" style="9" bestFit="1" customWidth="1"/>
    <col min="14852" max="14852" width="3.7109375" style="9" customWidth="1"/>
    <col min="14853" max="14853" width="15.28515625" style="9" customWidth="1"/>
    <col min="14854" max="14854" width="13.42578125" style="9" customWidth="1"/>
    <col min="14855" max="15104" width="9" style="9"/>
    <col min="15105" max="15105" width="6.7109375" style="9" bestFit="1" customWidth="1"/>
    <col min="15106" max="15106" width="41.28515625" style="9" customWidth="1"/>
    <col min="15107" max="15107" width="6" style="9" bestFit="1" customWidth="1"/>
    <col min="15108" max="15108" width="3.7109375" style="9" customWidth="1"/>
    <col min="15109" max="15109" width="15.28515625" style="9" customWidth="1"/>
    <col min="15110" max="15110" width="13.42578125" style="9" customWidth="1"/>
    <col min="15111" max="15360" width="9" style="9"/>
    <col min="15361" max="15361" width="6.7109375" style="9" bestFit="1" customWidth="1"/>
    <col min="15362" max="15362" width="41.28515625" style="9" customWidth="1"/>
    <col min="15363" max="15363" width="6" style="9" bestFit="1" customWidth="1"/>
    <col min="15364" max="15364" width="3.7109375" style="9" customWidth="1"/>
    <col min="15365" max="15365" width="15.28515625" style="9" customWidth="1"/>
    <col min="15366" max="15366" width="13.42578125" style="9" customWidth="1"/>
    <col min="15367" max="15616" width="9" style="9"/>
    <col min="15617" max="15617" width="6.7109375" style="9" bestFit="1" customWidth="1"/>
    <col min="15618" max="15618" width="41.28515625" style="9" customWidth="1"/>
    <col min="15619" max="15619" width="6" style="9" bestFit="1" customWidth="1"/>
    <col min="15620" max="15620" width="3.7109375" style="9" customWidth="1"/>
    <col min="15621" max="15621" width="15.28515625" style="9" customWidth="1"/>
    <col min="15622" max="15622" width="13.42578125" style="9" customWidth="1"/>
    <col min="15623" max="15872" width="9" style="9"/>
    <col min="15873" max="15873" width="6.7109375" style="9" bestFit="1" customWidth="1"/>
    <col min="15874" max="15874" width="41.28515625" style="9" customWidth="1"/>
    <col min="15875" max="15875" width="6" style="9" bestFit="1" customWidth="1"/>
    <col min="15876" max="15876" width="3.7109375" style="9" customWidth="1"/>
    <col min="15877" max="15877" width="15.28515625" style="9" customWidth="1"/>
    <col min="15878" max="15878" width="13.42578125" style="9" customWidth="1"/>
    <col min="15879" max="16128" width="9" style="9"/>
    <col min="16129" max="16129" width="6.7109375" style="9" bestFit="1" customWidth="1"/>
    <col min="16130" max="16130" width="41.28515625" style="9" customWidth="1"/>
    <col min="16131" max="16131" width="6" style="9" bestFit="1" customWidth="1"/>
    <col min="16132" max="16132" width="3.7109375" style="9" customWidth="1"/>
    <col min="16133" max="16133" width="15.28515625" style="9" customWidth="1"/>
    <col min="16134" max="16134" width="13.42578125" style="9" customWidth="1"/>
    <col min="16135" max="16384" width="9" style="9"/>
  </cols>
  <sheetData>
    <row r="1" spans="1:7" x14ac:dyDescent="0.2">
      <c r="A1" s="48" t="s">
        <v>30</v>
      </c>
      <c r="B1" s="6" t="s">
        <v>8</v>
      </c>
      <c r="C1" s="142"/>
      <c r="D1" s="142"/>
      <c r="E1" s="155"/>
      <c r="F1" s="155"/>
    </row>
    <row r="2" spans="1:7" x14ac:dyDescent="0.2">
      <c r="A2" s="48" t="s">
        <v>31</v>
      </c>
      <c r="B2" s="6" t="s">
        <v>14</v>
      </c>
      <c r="C2" s="142"/>
      <c r="D2" s="142"/>
      <c r="E2" s="155"/>
      <c r="F2" s="155"/>
    </row>
    <row r="3" spans="1:7" x14ac:dyDescent="0.2">
      <c r="A3" s="48" t="s">
        <v>29</v>
      </c>
      <c r="B3" s="6" t="s">
        <v>87</v>
      </c>
      <c r="C3" s="240"/>
      <c r="D3" s="241"/>
      <c r="E3" s="141"/>
      <c r="F3" s="49"/>
    </row>
    <row r="4" spans="1:7" x14ac:dyDescent="0.2">
      <c r="A4" s="48"/>
      <c r="B4" s="6"/>
      <c r="C4" s="182"/>
      <c r="D4" s="183"/>
      <c r="E4" s="141"/>
      <c r="F4" s="49"/>
    </row>
    <row r="5" spans="1:7" x14ac:dyDescent="0.2">
      <c r="A5" s="48"/>
      <c r="B5" s="6"/>
      <c r="C5" s="142"/>
      <c r="D5" s="142"/>
      <c r="E5" s="155"/>
      <c r="F5" s="155"/>
    </row>
    <row r="6" spans="1:7" s="29" customFormat="1" ht="98.25" x14ac:dyDescent="0.2">
      <c r="A6" s="129" t="s">
        <v>0</v>
      </c>
      <c r="B6" s="126" t="s">
        <v>13</v>
      </c>
      <c r="C6" s="127" t="s">
        <v>9</v>
      </c>
      <c r="D6" s="127" t="s">
        <v>10</v>
      </c>
      <c r="E6" s="156" t="s">
        <v>21</v>
      </c>
      <c r="F6" s="156" t="s">
        <v>22</v>
      </c>
    </row>
    <row r="7" spans="1:7" s="31" customFormat="1" x14ac:dyDescent="0.2">
      <c r="A7" s="114">
        <v>1</v>
      </c>
      <c r="B7" s="115"/>
      <c r="C7" s="116"/>
      <c r="D7" s="157"/>
      <c r="E7" s="117"/>
      <c r="F7" s="117"/>
    </row>
    <row r="8" spans="1:7" ht="16.5" customHeight="1" x14ac:dyDescent="0.2">
      <c r="A8" s="118"/>
      <c r="B8" s="184" t="s">
        <v>87</v>
      </c>
      <c r="C8" s="120">
        <v>2</v>
      </c>
      <c r="D8" s="144" t="s">
        <v>1</v>
      </c>
      <c r="E8" s="185">
        <v>440</v>
      </c>
      <c r="F8" s="186">
        <f>+C8*E8</f>
        <v>880</v>
      </c>
      <c r="G8" s="10"/>
    </row>
    <row r="9" spans="1:7" x14ac:dyDescent="0.2">
      <c r="A9" s="122"/>
      <c r="B9" s="121"/>
      <c r="C9" s="144"/>
      <c r="D9" s="124"/>
      <c r="E9" s="123"/>
      <c r="F9" s="124"/>
      <c r="G9" s="10"/>
    </row>
    <row r="10" spans="1:7" x14ac:dyDescent="0.2">
      <c r="A10" s="51"/>
      <c r="B10" s="22" t="s">
        <v>59</v>
      </c>
      <c r="C10" s="145"/>
      <c r="D10" s="160"/>
      <c r="E10" s="161"/>
      <c r="F10" s="161">
        <f>+F8</f>
        <v>880</v>
      </c>
      <c r="G10" s="10"/>
    </row>
    <row r="11" spans="1:7" x14ac:dyDescent="0.2">
      <c r="A11" s="125"/>
      <c r="B11" s="104"/>
      <c r="C11" s="146"/>
      <c r="D11" s="146"/>
      <c r="E11" s="162"/>
      <c r="F11" s="162"/>
    </row>
    <row r="12" spans="1:7" x14ac:dyDescent="0.2">
      <c r="A12" s="95">
        <f>COUNT(A7+1)</f>
        <v>1</v>
      </c>
      <c r="B12" s="32" t="s">
        <v>33</v>
      </c>
      <c r="C12" s="147"/>
      <c r="D12" s="147"/>
      <c r="E12" s="30"/>
      <c r="F12" s="30"/>
    </row>
    <row r="13" spans="1:7" ht="25.5" x14ac:dyDescent="0.2">
      <c r="A13" s="95"/>
      <c r="B13" s="105" t="s">
        <v>42</v>
      </c>
      <c r="C13" s="148"/>
      <c r="D13" s="148"/>
      <c r="E13" s="163"/>
      <c r="F13" s="163"/>
    </row>
    <row r="14" spans="1:7" ht="14.25" x14ac:dyDescent="0.2">
      <c r="A14" s="95"/>
      <c r="B14" s="83" t="s">
        <v>51</v>
      </c>
      <c r="C14" s="149">
        <v>21</v>
      </c>
      <c r="D14" s="148" t="s">
        <v>20</v>
      </c>
      <c r="E14" s="164"/>
      <c r="F14" s="165">
        <f>C14*E14</f>
        <v>0</v>
      </c>
    </row>
    <row r="15" spans="1:7" x14ac:dyDescent="0.2">
      <c r="A15" s="96"/>
      <c r="B15" s="106"/>
      <c r="C15" s="150"/>
      <c r="D15" s="153"/>
      <c r="E15" s="166"/>
      <c r="F15" s="167"/>
    </row>
    <row r="16" spans="1:7" x14ac:dyDescent="0.2">
      <c r="A16" s="97"/>
      <c r="B16" s="109"/>
      <c r="C16" s="151"/>
      <c r="D16" s="152"/>
      <c r="E16" s="168"/>
      <c r="F16" s="169"/>
    </row>
    <row r="17" spans="1:6" x14ac:dyDescent="0.2">
      <c r="A17" s="95">
        <f>COUNT($A$12:A15)+1</f>
        <v>2</v>
      </c>
      <c r="B17" s="32" t="s">
        <v>37</v>
      </c>
      <c r="C17" s="149"/>
      <c r="D17" s="148"/>
      <c r="E17" s="170"/>
      <c r="F17" s="163"/>
    </row>
    <row r="18" spans="1:6" ht="25.5" x14ac:dyDescent="0.2">
      <c r="A18" s="95"/>
      <c r="B18" s="93" t="s">
        <v>53</v>
      </c>
      <c r="C18" s="149"/>
      <c r="D18" s="148"/>
      <c r="E18" s="170"/>
      <c r="F18" s="163"/>
    </row>
    <row r="19" spans="1:6" x14ac:dyDescent="0.2">
      <c r="A19" s="95"/>
      <c r="B19" s="83" t="s">
        <v>55</v>
      </c>
      <c r="C19" s="149">
        <v>2</v>
      </c>
      <c r="D19" s="148" t="s">
        <v>1</v>
      </c>
      <c r="E19" s="164"/>
      <c r="F19" s="163">
        <f t="shared" ref="F19" si="0">C19*E19</f>
        <v>0</v>
      </c>
    </row>
    <row r="20" spans="1:6" x14ac:dyDescent="0.2">
      <c r="A20" s="96"/>
      <c r="B20" s="106"/>
      <c r="C20" s="150"/>
      <c r="D20" s="153"/>
      <c r="E20" s="166"/>
      <c r="F20" s="167"/>
    </row>
    <row r="21" spans="1:6" x14ac:dyDescent="0.2">
      <c r="A21" s="97"/>
      <c r="B21" s="107"/>
      <c r="C21" s="151"/>
      <c r="D21" s="152"/>
      <c r="E21" s="168"/>
      <c r="F21" s="169"/>
    </row>
    <row r="22" spans="1:6" x14ac:dyDescent="0.2">
      <c r="A22" s="95">
        <f>COUNT($A$12:A21)+1</f>
        <v>3</v>
      </c>
      <c r="B22" s="73" t="s">
        <v>25</v>
      </c>
      <c r="C22" s="149"/>
      <c r="D22" s="171"/>
      <c r="E22" s="163"/>
      <c r="F22" s="172"/>
    </row>
    <row r="23" spans="1:6" ht="38.25" x14ac:dyDescent="0.2">
      <c r="A23" s="95"/>
      <c r="B23" s="110" t="s">
        <v>41</v>
      </c>
      <c r="C23" s="149"/>
      <c r="D23" s="46"/>
      <c r="E23" s="165"/>
      <c r="F23" s="165"/>
    </row>
    <row r="24" spans="1:6" x14ac:dyDescent="0.2">
      <c r="A24" s="95"/>
      <c r="B24" s="74" t="s">
        <v>39</v>
      </c>
      <c r="C24" s="149">
        <v>1</v>
      </c>
      <c r="D24" s="46" t="s">
        <v>1</v>
      </c>
      <c r="E24" s="164"/>
      <c r="F24" s="163">
        <f>C24*E24</f>
        <v>0</v>
      </c>
    </row>
    <row r="25" spans="1:6" x14ac:dyDescent="0.2">
      <c r="A25" s="96"/>
      <c r="B25" s="75"/>
      <c r="C25" s="150"/>
      <c r="D25" s="173"/>
      <c r="E25" s="166"/>
      <c r="F25" s="167"/>
    </row>
    <row r="26" spans="1:6" x14ac:dyDescent="0.2">
      <c r="A26" s="95"/>
      <c r="B26" s="71"/>
      <c r="C26" s="68"/>
      <c r="D26" s="202"/>
      <c r="E26" s="72"/>
      <c r="F26" s="72"/>
    </row>
    <row r="27" spans="1:6" ht="14.25" x14ac:dyDescent="0.2">
      <c r="A27" s="95">
        <f>COUNT($A$12:A26)+1</f>
        <v>4</v>
      </c>
      <c r="B27" s="38" t="s">
        <v>104</v>
      </c>
      <c r="C27" s="61"/>
      <c r="D27" s="58"/>
      <c r="E27" s="59"/>
      <c r="F27" s="59"/>
    </row>
    <row r="28" spans="1:6" ht="14.25" x14ac:dyDescent="0.2">
      <c r="A28" s="95"/>
      <c r="B28" s="76" t="s">
        <v>105</v>
      </c>
      <c r="C28" s="61"/>
      <c r="D28" s="58"/>
      <c r="E28" s="59"/>
      <c r="F28" s="59"/>
    </row>
    <row r="29" spans="1:6" x14ac:dyDescent="0.2">
      <c r="A29" s="95"/>
      <c r="B29" s="60" t="s">
        <v>34</v>
      </c>
      <c r="C29" s="61">
        <v>1</v>
      </c>
      <c r="D29" s="58" t="s">
        <v>1</v>
      </c>
      <c r="E29" s="23"/>
      <c r="F29" s="78">
        <f t="shared" ref="F29" si="1">C29*E29</f>
        <v>0</v>
      </c>
    </row>
    <row r="30" spans="1:6" x14ac:dyDescent="0.2">
      <c r="A30" s="96"/>
      <c r="B30" s="63"/>
      <c r="C30" s="64"/>
      <c r="D30" s="77"/>
      <c r="E30" s="66"/>
      <c r="F30" s="79"/>
    </row>
    <row r="31" spans="1:6" x14ac:dyDescent="0.2">
      <c r="A31" s="97"/>
      <c r="B31" s="107"/>
      <c r="C31" s="151"/>
      <c r="D31" s="152"/>
      <c r="E31" s="168"/>
      <c r="F31" s="169"/>
    </row>
    <row r="32" spans="1:6" x14ac:dyDescent="0.2">
      <c r="A32" s="95">
        <f>COUNT($A$12:A31)+1</f>
        <v>5</v>
      </c>
      <c r="B32" s="32" t="s">
        <v>40</v>
      </c>
      <c r="C32" s="149"/>
      <c r="D32" s="148"/>
      <c r="E32" s="170"/>
      <c r="F32" s="163"/>
    </row>
    <row r="33" spans="1:7" ht="165.75" x14ac:dyDescent="0.2">
      <c r="A33" s="95"/>
      <c r="B33" s="108" t="s">
        <v>74</v>
      </c>
      <c r="C33" s="149"/>
      <c r="D33" s="148"/>
      <c r="E33" s="148"/>
      <c r="F33" s="148"/>
    </row>
    <row r="34" spans="1:7" x14ac:dyDescent="0.2">
      <c r="A34" s="95"/>
      <c r="B34" s="83" t="s">
        <v>54</v>
      </c>
      <c r="C34" s="149">
        <v>1</v>
      </c>
      <c r="D34" s="148" t="s">
        <v>1</v>
      </c>
      <c r="E34" s="164"/>
      <c r="F34" s="163">
        <f>C34*E34</f>
        <v>0</v>
      </c>
    </row>
    <row r="35" spans="1:7" x14ac:dyDescent="0.2">
      <c r="A35" s="96"/>
      <c r="B35" s="106"/>
      <c r="C35" s="150"/>
      <c r="D35" s="153"/>
      <c r="E35" s="166"/>
      <c r="F35" s="167"/>
    </row>
    <row r="36" spans="1:7" x14ac:dyDescent="0.2">
      <c r="A36" s="97"/>
      <c r="B36" s="107"/>
      <c r="C36" s="151"/>
      <c r="D36" s="152"/>
      <c r="E36" s="168"/>
      <c r="F36" s="169"/>
    </row>
    <row r="37" spans="1:7" x14ac:dyDescent="0.2">
      <c r="A37" s="95">
        <f>COUNT($A$12:A36)+1</f>
        <v>6</v>
      </c>
      <c r="B37" s="32" t="s">
        <v>72</v>
      </c>
      <c r="C37" s="149"/>
      <c r="D37" s="148"/>
      <c r="E37" s="170"/>
      <c r="F37" s="163"/>
    </row>
    <row r="38" spans="1:7" ht="165.75" x14ac:dyDescent="0.2">
      <c r="A38" s="95"/>
      <c r="B38" s="108" t="s">
        <v>73</v>
      </c>
      <c r="C38" s="149"/>
      <c r="D38" s="148"/>
      <c r="E38" s="148"/>
      <c r="F38" s="148"/>
    </row>
    <row r="39" spans="1:7" x14ac:dyDescent="0.2">
      <c r="A39" s="95"/>
      <c r="B39" s="83" t="s">
        <v>54</v>
      </c>
      <c r="C39" s="149">
        <v>1</v>
      </c>
      <c r="D39" s="148" t="s">
        <v>1</v>
      </c>
      <c r="E39" s="164"/>
      <c r="F39" s="163">
        <f>C39*E39</f>
        <v>0</v>
      </c>
    </row>
    <row r="40" spans="1:7" x14ac:dyDescent="0.2">
      <c r="A40" s="96"/>
      <c r="B40" s="106"/>
      <c r="C40" s="150"/>
      <c r="D40" s="153"/>
      <c r="E40" s="166"/>
      <c r="F40" s="167"/>
    </row>
    <row r="41" spans="1:7" x14ac:dyDescent="0.2">
      <c r="A41" s="97"/>
      <c r="B41" s="112"/>
      <c r="C41" s="151"/>
      <c r="D41" s="174"/>
      <c r="E41" s="175"/>
      <c r="F41" s="175"/>
    </row>
    <row r="42" spans="1:7" x14ac:dyDescent="0.2">
      <c r="A42" s="95">
        <f>COUNT($A$12:A40)+1</f>
        <v>7</v>
      </c>
      <c r="B42" s="32" t="s">
        <v>45</v>
      </c>
      <c r="C42" s="149"/>
      <c r="D42" s="148"/>
      <c r="E42" s="163"/>
      <c r="F42" s="163"/>
    </row>
    <row r="43" spans="1:7" ht="38.25" x14ac:dyDescent="0.2">
      <c r="A43" s="95"/>
      <c r="B43" s="108" t="s">
        <v>46</v>
      </c>
      <c r="C43" s="149"/>
      <c r="D43" s="148"/>
      <c r="E43" s="163"/>
      <c r="F43" s="163"/>
    </row>
    <row r="44" spans="1:7" ht="14.25" x14ac:dyDescent="0.2">
      <c r="A44" s="95"/>
      <c r="B44" s="111"/>
      <c r="C44" s="149">
        <v>21</v>
      </c>
      <c r="D44" s="148" t="s">
        <v>20</v>
      </c>
      <c r="E44" s="164"/>
      <c r="F44" s="163">
        <f>C44*E44</f>
        <v>0</v>
      </c>
    </row>
    <row r="45" spans="1:7" x14ac:dyDescent="0.2">
      <c r="A45" s="96"/>
      <c r="B45" s="113"/>
      <c r="C45" s="150"/>
      <c r="D45" s="153"/>
      <c r="E45" s="166"/>
      <c r="F45" s="167"/>
    </row>
    <row r="47" spans="1:7" x14ac:dyDescent="0.2">
      <c r="A47" s="51"/>
      <c r="B47" s="22" t="s">
        <v>59</v>
      </c>
      <c r="C47" s="145"/>
      <c r="D47" s="160"/>
      <c r="E47" s="161"/>
      <c r="F47" s="161">
        <f>SUM(F14:F44)</f>
        <v>0</v>
      </c>
      <c r="G47" s="10"/>
    </row>
  </sheetData>
  <sheetProtection password="CF65" sheet="1" objects="1" scenarios="1"/>
  <mergeCells count="1">
    <mergeCell ref="C3:D3"/>
  </mergeCells>
  <pageMargins left="0.78740157480314965" right="0.27559055118110237" top="0.86614173228346458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showGridLines="0" view="pageBreakPreview" zoomScaleNormal="100" zoomScaleSheetLayoutView="100" workbookViewId="0">
      <selection activeCell="G31" sqref="G31"/>
    </sheetView>
  </sheetViews>
  <sheetFormatPr defaultColWidth="8.85546875" defaultRowHeight="12.75" x14ac:dyDescent="0.2"/>
  <cols>
    <col min="1" max="1" width="6.140625" style="1" customWidth="1"/>
    <col min="2" max="2" width="5.5703125" style="1" customWidth="1"/>
    <col min="3" max="3" width="34.42578125" style="1" customWidth="1"/>
    <col min="4" max="4" width="10" style="28" customWidth="1"/>
    <col min="5" max="5" width="11.140625" style="1" bestFit="1" customWidth="1"/>
    <col min="6" max="6" width="10" style="1" bestFit="1" customWidth="1"/>
    <col min="7" max="7" width="16.42578125" style="28" bestFit="1" customWidth="1"/>
    <col min="8" max="16384" width="8.85546875" style="1"/>
  </cols>
  <sheetData>
    <row r="1" spans="1:7" ht="27" customHeight="1" x14ac:dyDescent="0.2">
      <c r="A1" s="47" t="s">
        <v>3</v>
      </c>
      <c r="B1" s="47"/>
      <c r="C1" s="47"/>
      <c r="D1" s="189"/>
      <c r="E1" s="47"/>
      <c r="F1" s="47"/>
      <c r="G1" s="47"/>
    </row>
    <row r="2" spans="1:7" ht="15" customHeight="1" x14ac:dyDescent="0.2">
      <c r="A2" s="217" t="s">
        <v>70</v>
      </c>
      <c r="B2" s="217"/>
      <c r="C2" s="217"/>
      <c r="D2" s="217"/>
      <c r="E2" s="217"/>
      <c r="F2" s="217"/>
      <c r="G2" s="217"/>
    </row>
    <row r="3" spans="1:7" ht="15" customHeight="1" x14ac:dyDescent="0.2">
      <c r="A3" s="218" t="s">
        <v>110</v>
      </c>
      <c r="B3" s="217"/>
      <c r="C3" s="217"/>
      <c r="D3" s="217"/>
      <c r="E3" s="217"/>
      <c r="F3" s="217"/>
      <c r="G3" s="217"/>
    </row>
    <row r="4" spans="1:7" ht="15" customHeight="1" x14ac:dyDescent="0.2">
      <c r="A4" s="217"/>
      <c r="B4" s="217"/>
      <c r="C4" s="217"/>
      <c r="D4" s="217"/>
      <c r="E4" s="217"/>
      <c r="F4" s="217"/>
      <c r="G4" s="217"/>
    </row>
    <row r="5" spans="1:7" x14ac:dyDescent="0.2">
      <c r="A5" s="26"/>
      <c r="B5" s="26"/>
      <c r="C5" s="26"/>
      <c r="D5" s="27"/>
      <c r="E5" s="26"/>
      <c r="F5" s="26"/>
      <c r="G5" s="27"/>
    </row>
    <row r="6" spans="1:7" ht="25.5" x14ac:dyDescent="0.2">
      <c r="A6" s="11" t="s">
        <v>60</v>
      </c>
      <c r="B6" s="219" t="s">
        <v>14</v>
      </c>
      <c r="C6" s="219"/>
      <c r="D6" s="219"/>
      <c r="E6" s="219"/>
      <c r="F6" s="219"/>
      <c r="G6" s="207" t="s">
        <v>68</v>
      </c>
    </row>
    <row r="7" spans="1:7" ht="12.95" customHeight="1" x14ac:dyDescent="0.2">
      <c r="A7" s="12"/>
      <c r="B7" s="204"/>
      <c r="C7" s="205"/>
      <c r="D7" s="190"/>
      <c r="E7" s="205"/>
      <c r="F7" s="206"/>
      <c r="G7" s="14"/>
    </row>
    <row r="8" spans="1:7" ht="12.95" customHeight="1" x14ac:dyDescent="0.2">
      <c r="A8" s="12" t="s">
        <v>61</v>
      </c>
      <c r="B8" s="220" t="s">
        <v>75</v>
      </c>
      <c r="C8" s="220"/>
      <c r="D8" s="220"/>
      <c r="E8" s="220"/>
      <c r="F8" s="220"/>
      <c r="G8" s="139">
        <f>+G25</f>
        <v>0</v>
      </c>
    </row>
    <row r="9" spans="1:7" ht="12.95" customHeight="1" x14ac:dyDescent="0.2">
      <c r="A9" s="13" t="s">
        <v>62</v>
      </c>
      <c r="B9" s="221" t="s">
        <v>96</v>
      </c>
      <c r="C9" s="222"/>
      <c r="D9" s="222"/>
      <c r="E9" s="222"/>
      <c r="F9" s="222"/>
      <c r="G9" s="139">
        <f>+G32</f>
        <v>880</v>
      </c>
    </row>
    <row r="10" spans="1:7" ht="12.95" customHeight="1" x14ac:dyDescent="0.2">
      <c r="A10" s="13"/>
      <c r="B10" s="221"/>
      <c r="C10" s="222"/>
      <c r="D10" s="222"/>
      <c r="E10" s="222"/>
      <c r="F10" s="222"/>
      <c r="G10" s="139"/>
    </row>
    <row r="11" spans="1:7" ht="12.95" customHeight="1" x14ac:dyDescent="0.2">
      <c r="A11" s="13"/>
      <c r="B11" s="221" t="s">
        <v>76</v>
      </c>
      <c r="C11" s="222"/>
      <c r="D11" s="222"/>
      <c r="E11" s="222"/>
      <c r="F11" s="223"/>
      <c r="G11" s="140">
        <f>+SUM(G8:G9)</f>
        <v>880</v>
      </c>
    </row>
    <row r="12" spans="1:7" ht="12.95" customHeight="1" x14ac:dyDescent="0.2">
      <c r="A12" s="13"/>
      <c r="B12" s="204"/>
      <c r="C12" s="205"/>
      <c r="D12" s="190"/>
      <c r="E12" s="205"/>
      <c r="F12" s="205"/>
      <c r="G12" s="139"/>
    </row>
    <row r="13" spans="1:7" ht="12.95" customHeight="1" x14ac:dyDescent="0.2">
      <c r="A13" s="13" t="s">
        <v>63</v>
      </c>
      <c r="B13" s="221" t="s">
        <v>98</v>
      </c>
      <c r="C13" s="222"/>
      <c r="D13" s="222"/>
      <c r="E13" s="222"/>
      <c r="F13" s="222"/>
      <c r="G13" s="139">
        <f>+G39</f>
        <v>440</v>
      </c>
    </row>
    <row r="14" spans="1:7" ht="12.95" customHeight="1" thickBot="1" x14ac:dyDescent="0.25">
      <c r="A14" s="13"/>
      <c r="B14" s="204"/>
      <c r="C14" s="205"/>
      <c r="D14" s="190"/>
      <c r="E14" s="205"/>
      <c r="F14" s="205"/>
      <c r="G14" s="177"/>
    </row>
    <row r="15" spans="1:7" ht="12.95" customHeight="1" thickBot="1" x14ac:dyDescent="0.25">
      <c r="A15" s="13"/>
      <c r="B15" s="221" t="s">
        <v>97</v>
      </c>
      <c r="C15" s="222"/>
      <c r="D15" s="222"/>
      <c r="E15" s="222"/>
      <c r="F15" s="224"/>
      <c r="G15" s="179">
        <f>G11+G13</f>
        <v>1320</v>
      </c>
    </row>
    <row r="16" spans="1:7" ht="12.95" customHeight="1" x14ac:dyDescent="0.2">
      <c r="A16" s="13"/>
      <c r="B16" s="221"/>
      <c r="C16" s="222"/>
      <c r="D16" s="222"/>
      <c r="E16" s="222"/>
      <c r="F16" s="222"/>
      <c r="G16" s="178"/>
    </row>
    <row r="17" spans="1:7" ht="13.5" thickBot="1" x14ac:dyDescent="0.25">
      <c r="A17" s="16"/>
      <c r="B17" s="17"/>
      <c r="C17" s="18"/>
      <c r="D17" s="191"/>
      <c r="E17" s="18"/>
      <c r="F17" s="18"/>
      <c r="G17" s="19"/>
    </row>
    <row r="18" spans="1:7" x14ac:dyDescent="0.2">
      <c r="A18" s="20"/>
      <c r="B18" s="20"/>
      <c r="C18" s="20"/>
      <c r="D18" s="192"/>
      <c r="E18" s="20"/>
      <c r="F18" s="20"/>
      <c r="G18" s="20"/>
    </row>
    <row r="19" spans="1:7" ht="15.75" x14ac:dyDescent="0.2">
      <c r="A19" s="181" t="s">
        <v>69</v>
      </c>
      <c r="B19" s="45"/>
      <c r="C19" s="44"/>
      <c r="D19" s="193"/>
      <c r="E19" s="45"/>
      <c r="F19" s="45"/>
      <c r="G19" s="46"/>
    </row>
    <row r="20" spans="1:7" x14ac:dyDescent="0.2">
      <c r="A20" s="226" t="s">
        <v>75</v>
      </c>
      <c r="B20" s="227"/>
      <c r="C20" s="227"/>
      <c r="D20" s="227"/>
      <c r="E20" s="227"/>
      <c r="F20" s="227"/>
      <c r="G20" s="228"/>
    </row>
    <row r="21" spans="1:7" ht="25.5" x14ac:dyDescent="0.2">
      <c r="A21" s="229" t="s">
        <v>26</v>
      </c>
      <c r="B21" s="231" t="s">
        <v>65</v>
      </c>
      <c r="C21" s="232"/>
      <c r="D21" s="229" t="s">
        <v>4</v>
      </c>
      <c r="E21" s="229" t="s">
        <v>5</v>
      </c>
      <c r="F21" s="208" t="s">
        <v>64</v>
      </c>
      <c r="G21" s="208" t="s">
        <v>6</v>
      </c>
    </row>
    <row r="22" spans="1:7" x14ac:dyDescent="0.2">
      <c r="A22" s="230"/>
      <c r="B22" s="233"/>
      <c r="C22" s="234"/>
      <c r="D22" s="230"/>
      <c r="E22" s="230"/>
      <c r="F22" s="2" t="s">
        <v>7</v>
      </c>
      <c r="G22" s="2" t="s">
        <v>23</v>
      </c>
    </row>
    <row r="23" spans="1:7" x14ac:dyDescent="0.2">
      <c r="A23" s="4" t="s">
        <v>27</v>
      </c>
      <c r="B23" s="235" t="s">
        <v>90</v>
      </c>
      <c r="C23" s="236"/>
      <c r="D23" s="21" t="s">
        <v>77</v>
      </c>
      <c r="E23" s="136" t="s">
        <v>91</v>
      </c>
      <c r="F23" s="21">
        <v>26</v>
      </c>
      <c r="G23" s="137">
        <f>'N-20362_SD (2)'!F41</f>
        <v>0</v>
      </c>
    </row>
    <row r="24" spans="1:7" x14ac:dyDescent="0.2">
      <c r="A24" s="4" t="s">
        <v>81</v>
      </c>
      <c r="B24" s="235" t="s">
        <v>92</v>
      </c>
      <c r="C24" s="236"/>
      <c r="D24" s="21" t="s">
        <v>77</v>
      </c>
      <c r="E24" s="136" t="s">
        <v>91</v>
      </c>
      <c r="F24" s="21">
        <v>24</v>
      </c>
      <c r="G24" s="137">
        <f>+'N-20361_SD'!F26</f>
        <v>0</v>
      </c>
    </row>
    <row r="25" spans="1:7" x14ac:dyDescent="0.2">
      <c r="A25" s="225" t="s">
        <v>78</v>
      </c>
      <c r="B25" s="225"/>
      <c r="C25" s="225"/>
      <c r="D25" s="225"/>
      <c r="E25" s="225"/>
      <c r="F25" s="225"/>
      <c r="G25" s="138">
        <f>SUM(G23:G24)</f>
        <v>0</v>
      </c>
    </row>
    <row r="26" spans="1:7" x14ac:dyDescent="0.2">
      <c r="A26" s="25"/>
      <c r="B26" s="25"/>
      <c r="C26" s="25"/>
      <c r="D26" s="193"/>
      <c r="E26" s="25"/>
      <c r="F26" s="25"/>
      <c r="G26" s="15"/>
    </row>
    <row r="27" spans="1:7" x14ac:dyDescent="0.2">
      <c r="A27" s="25"/>
      <c r="B27" s="25"/>
      <c r="C27" s="25"/>
      <c r="D27" s="193"/>
      <c r="E27" s="25"/>
      <c r="F27" s="25"/>
      <c r="G27" s="15"/>
    </row>
    <row r="28" spans="1:7" x14ac:dyDescent="0.2">
      <c r="A28" s="226" t="s">
        <v>95</v>
      </c>
      <c r="B28" s="227"/>
      <c r="C28" s="227"/>
      <c r="D28" s="227"/>
      <c r="E28" s="227"/>
      <c r="F28" s="227"/>
      <c r="G28" s="228"/>
    </row>
    <row r="29" spans="1:7" ht="38.25" x14ac:dyDescent="0.2">
      <c r="A29" s="229" t="s">
        <v>26</v>
      </c>
      <c r="B29" s="231" t="s">
        <v>79</v>
      </c>
      <c r="C29" s="232"/>
      <c r="D29" s="229" t="s">
        <v>4</v>
      </c>
      <c r="E29" s="229" t="s">
        <v>5</v>
      </c>
      <c r="F29" s="208" t="s">
        <v>66</v>
      </c>
      <c r="G29" s="208" t="s">
        <v>6</v>
      </c>
    </row>
    <row r="30" spans="1:7" x14ac:dyDescent="0.2">
      <c r="A30" s="230"/>
      <c r="B30" s="233"/>
      <c r="C30" s="234"/>
      <c r="D30" s="230"/>
      <c r="E30" s="230"/>
      <c r="F30" s="2" t="s">
        <v>67</v>
      </c>
      <c r="G30" s="2" t="s">
        <v>23</v>
      </c>
    </row>
    <row r="31" spans="1:7" ht="16.5" customHeight="1" x14ac:dyDescent="0.2">
      <c r="A31" s="4" t="s">
        <v>28</v>
      </c>
      <c r="B31" s="239" t="s">
        <v>82</v>
      </c>
      <c r="C31" s="236"/>
      <c r="D31" s="21" t="s">
        <v>32</v>
      </c>
      <c r="E31" s="136" t="s">
        <v>86</v>
      </c>
      <c r="F31" s="188">
        <f>'PP_SON_PE32_SD (2)'!C7</f>
        <v>2</v>
      </c>
      <c r="G31" s="180">
        <f>'PP_SON_PE32_SD (2)'!F9</f>
        <v>880</v>
      </c>
    </row>
    <row r="32" spans="1:7" x14ac:dyDescent="0.2">
      <c r="A32" s="225" t="s">
        <v>80</v>
      </c>
      <c r="B32" s="225"/>
      <c r="C32" s="225"/>
      <c r="D32" s="225"/>
      <c r="E32" s="225"/>
      <c r="F32" s="225"/>
      <c r="G32" s="138">
        <f>G31</f>
        <v>880</v>
      </c>
    </row>
    <row r="33" spans="1:7" x14ac:dyDescent="0.2">
      <c r="A33" s="26"/>
      <c r="B33" s="26"/>
      <c r="C33" s="26"/>
      <c r="D33" s="27"/>
      <c r="E33" s="26"/>
      <c r="F33" s="26"/>
      <c r="G33" s="27"/>
    </row>
    <row r="34" spans="1:7" x14ac:dyDescent="0.2">
      <c r="A34" s="26"/>
      <c r="B34" s="26"/>
      <c r="C34" s="26"/>
      <c r="D34" s="27"/>
      <c r="E34" s="26"/>
      <c r="F34" s="26"/>
      <c r="G34" s="27"/>
    </row>
    <row r="35" spans="1:7" x14ac:dyDescent="0.2">
      <c r="A35" s="226" t="s">
        <v>84</v>
      </c>
      <c r="B35" s="227"/>
      <c r="C35" s="227"/>
      <c r="D35" s="227"/>
      <c r="E35" s="227"/>
      <c r="F35" s="227"/>
      <c r="G35" s="228"/>
    </row>
    <row r="36" spans="1:7" ht="26.1" customHeight="1" x14ac:dyDescent="0.2">
      <c r="A36" s="229" t="s">
        <v>26</v>
      </c>
      <c r="B36" s="231" t="s">
        <v>79</v>
      </c>
      <c r="C36" s="232"/>
      <c r="D36" s="229" t="s">
        <v>4</v>
      </c>
      <c r="E36" s="229" t="s">
        <v>5</v>
      </c>
      <c r="F36" s="208" t="s">
        <v>66</v>
      </c>
      <c r="G36" s="208" t="s">
        <v>6</v>
      </c>
    </row>
    <row r="37" spans="1:7" x14ac:dyDescent="0.2">
      <c r="A37" s="230"/>
      <c r="B37" s="233"/>
      <c r="C37" s="234"/>
      <c r="D37" s="230"/>
      <c r="E37" s="230"/>
      <c r="F37" s="2" t="s">
        <v>67</v>
      </c>
      <c r="G37" s="2" t="s">
        <v>23</v>
      </c>
    </row>
    <row r="38" spans="1:7" ht="21" customHeight="1" x14ac:dyDescent="0.2">
      <c r="A38" s="4" t="s">
        <v>29</v>
      </c>
      <c r="B38" s="239" t="s">
        <v>87</v>
      </c>
      <c r="C38" s="236" t="s">
        <v>11</v>
      </c>
      <c r="D38" s="21" t="s">
        <v>32</v>
      </c>
      <c r="E38" s="136" t="s">
        <v>86</v>
      </c>
      <c r="F38" s="21">
        <f>+'TIP1_PE32_KPL_SD (2)'!C8</f>
        <v>1</v>
      </c>
      <c r="G38" s="137">
        <f>'TIP1_PE32_KPL_SD (2)'!F10</f>
        <v>440</v>
      </c>
    </row>
    <row r="39" spans="1:7" x14ac:dyDescent="0.2">
      <c r="A39" s="225" t="s">
        <v>83</v>
      </c>
      <c r="B39" s="225"/>
      <c r="C39" s="225"/>
      <c r="D39" s="225"/>
      <c r="E39" s="225"/>
      <c r="F39" s="225"/>
      <c r="G39" s="138">
        <f>SUM(G38:G38)</f>
        <v>440</v>
      </c>
    </row>
    <row r="40" spans="1:7" x14ac:dyDescent="0.2">
      <c r="A40" s="25"/>
      <c r="B40" s="25"/>
      <c r="C40" s="25"/>
      <c r="D40" s="193"/>
      <c r="E40" s="25"/>
      <c r="F40" s="25"/>
      <c r="G40" s="15"/>
    </row>
    <row r="41" spans="1:7" x14ac:dyDescent="0.2">
      <c r="A41" s="25"/>
      <c r="B41" s="25"/>
      <c r="C41" s="25"/>
      <c r="D41" s="193"/>
      <c r="E41" s="25"/>
      <c r="F41" s="25"/>
      <c r="G41" s="15"/>
    </row>
  </sheetData>
  <sheetProtection password="CF65" sheet="1" objects="1" scenarios="1"/>
  <mergeCells count="32">
    <mergeCell ref="A21:A22"/>
    <mergeCell ref="B21:C22"/>
    <mergeCell ref="D21:D22"/>
    <mergeCell ref="E21:E22"/>
    <mergeCell ref="A2:G2"/>
    <mergeCell ref="A3:G4"/>
    <mergeCell ref="B6:F6"/>
    <mergeCell ref="B8:F8"/>
    <mergeCell ref="B9:F9"/>
    <mergeCell ref="B10:F10"/>
    <mergeCell ref="B11:F11"/>
    <mergeCell ref="B13:F13"/>
    <mergeCell ref="B15:F15"/>
    <mergeCell ref="B16:F16"/>
    <mergeCell ref="A20:G20"/>
    <mergeCell ref="B23:C23"/>
    <mergeCell ref="B24:C24"/>
    <mergeCell ref="A25:F25"/>
    <mergeCell ref="A28:G28"/>
    <mergeCell ref="A29:A30"/>
    <mergeCell ref="B29:C30"/>
    <mergeCell ref="D29:D30"/>
    <mergeCell ref="E29:E30"/>
    <mergeCell ref="B38:C38"/>
    <mergeCell ref="A39:F39"/>
    <mergeCell ref="B31:C31"/>
    <mergeCell ref="A32:F32"/>
    <mergeCell ref="A35:G35"/>
    <mergeCell ref="A36:A37"/>
    <mergeCell ref="B36:C37"/>
    <mergeCell ref="D36:D37"/>
    <mergeCell ref="E36:E37"/>
  </mergeCells>
  <pageMargins left="0.78740157480314965" right="0.27559055118110237" top="0.86614173228346458" bottom="0.74803149606299213" header="0.31496062992125984" footer="0.31496062992125984"/>
  <pageSetup paperSize="9" scale="97" orientation="portrait" r:id="rId1"/>
  <headerFooter alignWithMargins="0">
    <oddHeader>&amp;L&amp;"Arial,Navadno"&amp;8ENERGETIKA LJUBLJANA d.o.o.
SEKTOR ZA INVESTICIJE IN RAZVOJ - SLUŽBA ZA PROJEKTIRANJE
št. projekta: N-30480/21224</oddHeader>
    <oddFooter>&amp;C&amp;"Arial,Navadno"&amp;P /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view="pageBreakPreview" zoomScale="70" zoomScaleNormal="100" zoomScaleSheetLayoutView="70" workbookViewId="0">
      <selection activeCell="I35" sqref="I35"/>
    </sheetView>
  </sheetViews>
  <sheetFormatPr defaultColWidth="9.140625" defaultRowHeight="12.75" x14ac:dyDescent="0.2"/>
  <cols>
    <col min="1" max="1" width="5.7109375" style="49" customWidth="1"/>
    <col min="2" max="2" width="50.7109375" style="29" customWidth="1"/>
    <col min="3" max="3" width="7.7109375" style="5" customWidth="1"/>
    <col min="4" max="4" width="4.7109375" style="9" customWidth="1"/>
    <col min="5" max="5" width="11.7109375" style="33" customWidth="1"/>
    <col min="6" max="6" width="12.7109375" style="33" customWidth="1"/>
    <col min="7" max="16384" width="9.140625" style="9"/>
  </cols>
  <sheetData>
    <row r="1" spans="1:6" x14ac:dyDescent="0.2">
      <c r="A1" s="48" t="s">
        <v>30</v>
      </c>
      <c r="B1" s="6" t="s">
        <v>8</v>
      </c>
      <c r="C1" s="7"/>
      <c r="D1" s="24"/>
      <c r="E1" s="8"/>
      <c r="F1" s="8"/>
    </row>
    <row r="2" spans="1:6" x14ac:dyDescent="0.2">
      <c r="A2" s="48" t="s">
        <v>31</v>
      </c>
      <c r="B2" s="6" t="s">
        <v>14</v>
      </c>
      <c r="C2" s="7"/>
      <c r="D2" s="24"/>
      <c r="E2" s="8"/>
      <c r="F2" s="8"/>
    </row>
    <row r="3" spans="1:6" x14ac:dyDescent="0.2">
      <c r="A3" s="48" t="s">
        <v>27</v>
      </c>
      <c r="B3" s="6" t="s">
        <v>88</v>
      </c>
      <c r="C3" s="7"/>
      <c r="D3" s="24"/>
      <c r="E3" s="8"/>
      <c r="F3" s="8"/>
    </row>
    <row r="4" spans="1:6" x14ac:dyDescent="0.2">
      <c r="A4" s="48"/>
      <c r="B4" s="187" t="s">
        <v>89</v>
      </c>
      <c r="C4" s="7"/>
      <c r="D4" s="24"/>
      <c r="E4" s="8"/>
      <c r="F4" s="8"/>
    </row>
    <row r="5" spans="1:6" s="29" customFormat="1" ht="76.5" x14ac:dyDescent="0.2">
      <c r="A5" s="129" t="s">
        <v>0</v>
      </c>
      <c r="B5" s="126" t="s">
        <v>13</v>
      </c>
      <c r="C5" s="210" t="s">
        <v>9</v>
      </c>
      <c r="D5" s="127" t="s">
        <v>10</v>
      </c>
      <c r="E5" s="128" t="s">
        <v>21</v>
      </c>
      <c r="F5" s="128" t="s">
        <v>22</v>
      </c>
    </row>
    <row r="6" spans="1:6" ht="15.75" x14ac:dyDescent="0.25">
      <c r="A6" s="94">
        <v>1</v>
      </c>
      <c r="B6" s="52"/>
      <c r="C6" s="53"/>
      <c r="D6" s="54"/>
      <c r="E6" s="55"/>
      <c r="F6" s="55"/>
    </row>
    <row r="7" spans="1:6" ht="15.75" x14ac:dyDescent="0.25">
      <c r="A7" s="95">
        <f>COUNT(A6+1)</f>
        <v>1</v>
      </c>
      <c r="B7" s="38" t="s">
        <v>33</v>
      </c>
      <c r="C7" s="35"/>
      <c r="D7" s="36"/>
      <c r="E7" s="37"/>
      <c r="F7" s="37"/>
    </row>
    <row r="8" spans="1:6" ht="25.5" x14ac:dyDescent="0.2">
      <c r="A8" s="95"/>
      <c r="B8" s="56" t="s">
        <v>42</v>
      </c>
      <c r="C8" s="57"/>
      <c r="D8" s="58"/>
      <c r="E8" s="59"/>
      <c r="F8" s="59"/>
    </row>
    <row r="9" spans="1:6" ht="14.25" x14ac:dyDescent="0.2">
      <c r="A9" s="95"/>
      <c r="B9" s="60" t="s">
        <v>52</v>
      </c>
      <c r="C9" s="61">
        <v>26</v>
      </c>
      <c r="D9" s="62" t="s">
        <v>20</v>
      </c>
      <c r="E9" s="23">
        <v>0</v>
      </c>
      <c r="F9" s="78">
        <f>C9*E9</f>
        <v>0</v>
      </c>
    </row>
    <row r="10" spans="1:6" x14ac:dyDescent="0.2">
      <c r="A10" s="96"/>
      <c r="B10" s="63"/>
      <c r="C10" s="64"/>
      <c r="D10" s="65"/>
      <c r="E10" s="79"/>
      <c r="F10" s="79"/>
    </row>
    <row r="11" spans="1:6" x14ac:dyDescent="0.2">
      <c r="A11" s="97"/>
      <c r="B11" s="67"/>
      <c r="C11" s="68"/>
      <c r="D11" s="69"/>
      <c r="E11" s="70"/>
      <c r="F11" s="70"/>
    </row>
    <row r="12" spans="1:6" x14ac:dyDescent="0.2">
      <c r="A12" s="98">
        <f>COUNT($A$7:A11)+1</f>
        <v>2</v>
      </c>
      <c r="B12" s="38" t="s">
        <v>35</v>
      </c>
      <c r="C12" s="61"/>
      <c r="D12" s="58"/>
      <c r="E12" s="59"/>
      <c r="F12" s="59"/>
    </row>
    <row r="13" spans="1:6" ht="25.5" x14ac:dyDescent="0.2">
      <c r="A13" s="95"/>
      <c r="B13" s="76" t="s">
        <v>43</v>
      </c>
      <c r="C13" s="61"/>
      <c r="D13" s="58"/>
      <c r="E13" s="59"/>
      <c r="F13" s="59"/>
    </row>
    <row r="14" spans="1:6" x14ac:dyDescent="0.2">
      <c r="A14" s="95"/>
      <c r="B14" s="60" t="s">
        <v>57</v>
      </c>
      <c r="C14" s="61">
        <v>5</v>
      </c>
      <c r="D14" s="58" t="s">
        <v>1</v>
      </c>
      <c r="E14" s="23">
        <v>0</v>
      </c>
      <c r="F14" s="78">
        <f t="shared" ref="F14" si="0">C14*E14</f>
        <v>0</v>
      </c>
    </row>
    <row r="15" spans="1:6" x14ac:dyDescent="0.2">
      <c r="A15" s="96"/>
      <c r="B15" s="63"/>
      <c r="C15" s="64"/>
      <c r="D15" s="77"/>
      <c r="E15" s="79"/>
      <c r="F15" s="79"/>
    </row>
    <row r="16" spans="1:6" x14ac:dyDescent="0.2">
      <c r="A16" s="97"/>
      <c r="B16" s="71"/>
      <c r="C16" s="68"/>
      <c r="D16" s="69"/>
      <c r="E16" s="72"/>
      <c r="F16" s="72"/>
    </row>
    <row r="17" spans="1:6" x14ac:dyDescent="0.2">
      <c r="A17" s="98">
        <f>COUNT($A$7:A16)+1</f>
        <v>3</v>
      </c>
      <c r="B17" s="38" t="s">
        <v>44</v>
      </c>
      <c r="C17" s="61"/>
      <c r="D17" s="58"/>
      <c r="E17" s="59"/>
      <c r="F17" s="59"/>
    </row>
    <row r="18" spans="1:6" ht="25.5" x14ac:dyDescent="0.2">
      <c r="A18" s="95"/>
      <c r="B18" s="76" t="s">
        <v>15</v>
      </c>
      <c r="C18" s="61"/>
      <c r="D18" s="58"/>
      <c r="E18" s="59"/>
      <c r="F18" s="59"/>
    </row>
    <row r="19" spans="1:6" x14ac:dyDescent="0.2">
      <c r="A19" s="95"/>
      <c r="B19" s="80" t="s">
        <v>56</v>
      </c>
      <c r="C19" s="61">
        <v>1</v>
      </c>
      <c r="D19" s="58" t="s">
        <v>1</v>
      </c>
      <c r="E19" s="23">
        <v>0</v>
      </c>
      <c r="F19" s="78">
        <f>C19*E19</f>
        <v>0</v>
      </c>
    </row>
    <row r="20" spans="1:6" x14ac:dyDescent="0.2">
      <c r="A20" s="96"/>
      <c r="B20" s="81"/>
      <c r="C20" s="64"/>
      <c r="D20" s="77"/>
      <c r="E20" s="79"/>
      <c r="F20" s="79"/>
    </row>
    <row r="21" spans="1:6" x14ac:dyDescent="0.2">
      <c r="A21" s="97"/>
      <c r="B21" s="67"/>
      <c r="C21" s="151"/>
      <c r="D21" s="69"/>
      <c r="E21" s="72"/>
      <c r="F21" s="72"/>
    </row>
    <row r="22" spans="1:6" x14ac:dyDescent="0.2">
      <c r="A22" s="98">
        <f>COUNT($A$7:A17)+1</f>
        <v>4</v>
      </c>
      <c r="B22" s="38" t="s">
        <v>102</v>
      </c>
      <c r="C22" s="149"/>
      <c r="D22" s="58"/>
      <c r="E22" s="58"/>
      <c r="F22" s="59"/>
    </row>
    <row r="23" spans="1:6" ht="102" x14ac:dyDescent="0.2">
      <c r="A23" s="95"/>
      <c r="B23" s="76" t="s">
        <v>103</v>
      </c>
      <c r="C23" s="149"/>
      <c r="D23" s="58"/>
      <c r="E23" s="59"/>
      <c r="F23" s="59"/>
    </row>
    <row r="24" spans="1:6" x14ac:dyDescent="0.2">
      <c r="A24" s="95"/>
      <c r="B24" s="80"/>
      <c r="C24" s="149">
        <v>1</v>
      </c>
      <c r="D24" s="58" t="s">
        <v>1</v>
      </c>
      <c r="E24" s="23">
        <v>0</v>
      </c>
      <c r="F24" s="78">
        <f>C24*E24</f>
        <v>0</v>
      </c>
    </row>
    <row r="25" spans="1:6" x14ac:dyDescent="0.2">
      <c r="A25" s="96"/>
      <c r="B25" s="81"/>
      <c r="C25" s="150"/>
      <c r="D25" s="77"/>
      <c r="E25" s="79"/>
      <c r="F25" s="79"/>
    </row>
    <row r="26" spans="1:6" x14ac:dyDescent="0.2">
      <c r="A26" s="97"/>
      <c r="B26" s="67"/>
      <c r="C26" s="68"/>
      <c r="D26" s="69"/>
      <c r="E26" s="72"/>
      <c r="F26" s="72"/>
    </row>
    <row r="27" spans="1:6" x14ac:dyDescent="0.2">
      <c r="A27" s="98">
        <f>COUNT($A$7:A25)+1</f>
        <v>5</v>
      </c>
      <c r="B27" s="38" t="s">
        <v>16</v>
      </c>
      <c r="C27" s="61"/>
      <c r="D27" s="82"/>
      <c r="E27" s="78"/>
      <c r="F27" s="99"/>
    </row>
    <row r="28" spans="1:6" ht="25.5" x14ac:dyDescent="0.2">
      <c r="A28" s="95"/>
      <c r="B28" s="56" t="s">
        <v>47</v>
      </c>
      <c r="C28" s="61"/>
      <c r="D28" s="58"/>
      <c r="E28" s="59"/>
      <c r="F28" s="59"/>
    </row>
    <row r="29" spans="1:6" ht="14.25" x14ac:dyDescent="0.2">
      <c r="A29" s="95"/>
      <c r="B29" s="60" t="s">
        <v>36</v>
      </c>
      <c r="C29" s="61">
        <v>1</v>
      </c>
      <c r="D29" s="62" t="s">
        <v>20</v>
      </c>
      <c r="E29" s="23">
        <v>0</v>
      </c>
      <c r="F29" s="78">
        <f>C29*E29</f>
        <v>0</v>
      </c>
    </row>
    <row r="30" spans="1:6" x14ac:dyDescent="0.2">
      <c r="A30" s="96"/>
      <c r="B30" s="63"/>
      <c r="C30" s="64"/>
      <c r="D30" s="65"/>
      <c r="E30" s="79"/>
      <c r="F30" s="79"/>
    </row>
    <row r="31" spans="1:6" x14ac:dyDescent="0.2">
      <c r="A31" s="97"/>
      <c r="B31" s="67"/>
      <c r="C31" s="90"/>
      <c r="D31" s="69"/>
      <c r="E31" s="72"/>
      <c r="F31" s="72"/>
    </row>
    <row r="32" spans="1:6" x14ac:dyDescent="0.2">
      <c r="A32" s="98">
        <f>COUNT($A$7:A30)+1</f>
        <v>6</v>
      </c>
      <c r="B32" s="38" t="s">
        <v>18</v>
      </c>
      <c r="C32" s="57"/>
      <c r="D32" s="58"/>
      <c r="E32" s="59"/>
      <c r="F32" s="78"/>
    </row>
    <row r="33" spans="1:6" ht="25.5" x14ac:dyDescent="0.2">
      <c r="A33" s="95"/>
      <c r="B33" s="76" t="s">
        <v>49</v>
      </c>
      <c r="C33" s="57"/>
      <c r="D33" s="58"/>
      <c r="E33" s="59"/>
      <c r="F33" s="78"/>
    </row>
    <row r="34" spans="1:6" ht="14.25" x14ac:dyDescent="0.2">
      <c r="A34" s="95"/>
      <c r="B34" s="80"/>
      <c r="C34" s="211">
        <f>C9</f>
        <v>26</v>
      </c>
      <c r="D34" s="62" t="s">
        <v>20</v>
      </c>
      <c r="E34" s="23">
        <v>0</v>
      </c>
      <c r="F34" s="78">
        <f>C34*E34</f>
        <v>0</v>
      </c>
    </row>
    <row r="35" spans="1:6" x14ac:dyDescent="0.2">
      <c r="A35" s="96"/>
      <c r="B35" s="81"/>
      <c r="C35" s="89"/>
      <c r="D35" s="77"/>
      <c r="E35" s="91"/>
      <c r="F35" s="79"/>
    </row>
    <row r="36" spans="1:6" x14ac:dyDescent="0.2">
      <c r="A36" s="97"/>
      <c r="B36" s="67"/>
      <c r="C36" s="90"/>
      <c r="D36" s="69"/>
      <c r="E36" s="72"/>
      <c r="F36" s="72"/>
    </row>
    <row r="37" spans="1:6" x14ac:dyDescent="0.2">
      <c r="A37" s="98">
        <f>COUNT($A$7:A35)+1</f>
        <v>7</v>
      </c>
      <c r="B37" s="38" t="s">
        <v>50</v>
      </c>
      <c r="C37" s="57"/>
      <c r="D37" s="58"/>
      <c r="E37" s="78"/>
      <c r="F37" s="78"/>
    </row>
    <row r="38" spans="1:6" ht="38.25" x14ac:dyDescent="0.2">
      <c r="A38" s="95"/>
      <c r="B38" s="93" t="s">
        <v>12</v>
      </c>
      <c r="C38" s="57"/>
      <c r="D38" s="58"/>
      <c r="E38" s="59"/>
      <c r="F38" s="78"/>
    </row>
    <row r="39" spans="1:6" x14ac:dyDescent="0.2">
      <c r="A39" s="102"/>
      <c r="B39" s="80"/>
      <c r="C39" s="57"/>
      <c r="D39" s="92">
        <v>0.1</v>
      </c>
      <c r="E39" s="59"/>
      <c r="F39" s="78">
        <f>D39*(SUM(F9:F34))</f>
        <v>0</v>
      </c>
    </row>
    <row r="40" spans="1:6" x14ac:dyDescent="0.2">
      <c r="A40" s="103"/>
      <c r="B40" s="81"/>
      <c r="C40" s="89"/>
      <c r="D40" s="77"/>
      <c r="E40" s="79"/>
      <c r="F40" s="79"/>
    </row>
    <row r="41" spans="1:6" x14ac:dyDescent="0.2">
      <c r="A41" s="50"/>
      <c r="B41" s="39" t="s">
        <v>2</v>
      </c>
      <c r="C41" s="40"/>
      <c r="D41" s="41"/>
      <c r="E41" s="42" t="s">
        <v>24</v>
      </c>
      <c r="F41" s="43">
        <f>SUM(F9:F40)</f>
        <v>0</v>
      </c>
    </row>
  </sheetData>
  <sheetProtection algorithmName="SHA-512" hashValue="9TuanzBStIUL9WNkq3g0e5f8CiGXnz2qu+Y+svLKSrqvyIIwbMkNG8vYUIeqXzrDeKcWpeqXfA9rp5INlFvmmQ==" saltValue="pIlCWMjNan5sNxTNbqxCmw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N-30480/21224</oddHeader>
    <oddFooter>&amp;C&amp;"Arial,Navadno"&amp;P</oddFooter>
  </headerFooter>
  <rowBreaks count="1" manualBreakCount="1">
    <brk id="3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view="pageBreakPreview" zoomScale="70" zoomScaleNormal="100" zoomScaleSheetLayoutView="70" workbookViewId="0">
      <selection activeCell="D19" sqref="D19"/>
    </sheetView>
  </sheetViews>
  <sheetFormatPr defaultColWidth="9.140625" defaultRowHeight="12.75" x14ac:dyDescent="0.2"/>
  <cols>
    <col min="1" max="1" width="5.7109375" style="49" customWidth="1"/>
    <col min="2" max="2" width="50.7109375" style="29" customWidth="1"/>
    <col min="3" max="3" width="7.7109375" style="5" customWidth="1"/>
    <col min="4" max="4" width="4.7109375" style="9" customWidth="1"/>
    <col min="5" max="5" width="11.7109375" style="33" customWidth="1"/>
    <col min="6" max="6" width="12.7109375" style="33" customWidth="1"/>
    <col min="7" max="16384" width="9.140625" style="9"/>
  </cols>
  <sheetData>
    <row r="1" spans="1:6" x14ac:dyDescent="0.2">
      <c r="A1" s="48" t="s">
        <v>30</v>
      </c>
      <c r="B1" s="6" t="s">
        <v>8</v>
      </c>
      <c r="C1" s="7"/>
      <c r="D1" s="24"/>
      <c r="E1" s="8"/>
      <c r="F1" s="8"/>
    </row>
    <row r="2" spans="1:6" x14ac:dyDescent="0.2">
      <c r="A2" s="48" t="s">
        <v>31</v>
      </c>
      <c r="B2" s="6" t="s">
        <v>14</v>
      </c>
      <c r="C2" s="7"/>
      <c r="D2" s="24"/>
      <c r="E2" s="8"/>
      <c r="F2" s="8"/>
    </row>
    <row r="3" spans="1:6" x14ac:dyDescent="0.2">
      <c r="A3" s="48" t="s">
        <v>81</v>
      </c>
      <c r="B3" s="187" t="s">
        <v>93</v>
      </c>
      <c r="C3" s="7"/>
      <c r="D3" s="24"/>
      <c r="E3" s="8"/>
      <c r="F3" s="8"/>
    </row>
    <row r="4" spans="1:6" x14ac:dyDescent="0.2">
      <c r="A4" s="48"/>
      <c r="B4" s="187" t="s">
        <v>94</v>
      </c>
      <c r="C4" s="7"/>
      <c r="D4" s="24"/>
      <c r="E4" s="8"/>
      <c r="F4" s="8"/>
    </row>
    <row r="5" spans="1:6" s="29" customFormat="1" ht="76.5" x14ac:dyDescent="0.2">
      <c r="A5" s="129" t="s">
        <v>0</v>
      </c>
      <c r="B5" s="126" t="s">
        <v>13</v>
      </c>
      <c r="C5" s="127" t="s">
        <v>9</v>
      </c>
      <c r="D5" s="127" t="s">
        <v>10</v>
      </c>
      <c r="E5" s="128" t="s">
        <v>21</v>
      </c>
      <c r="F5" s="128" t="s">
        <v>22</v>
      </c>
    </row>
    <row r="6" spans="1:6" ht="15.75" x14ac:dyDescent="0.25">
      <c r="A6" s="94">
        <v>1</v>
      </c>
      <c r="B6" s="52"/>
      <c r="C6" s="53"/>
      <c r="D6" s="54"/>
      <c r="E6" s="55"/>
      <c r="F6" s="55"/>
    </row>
    <row r="7" spans="1:6" ht="15.75" x14ac:dyDescent="0.25">
      <c r="A7" s="95">
        <f>COUNT(A6+1)</f>
        <v>1</v>
      </c>
      <c r="B7" s="38" t="s">
        <v>33</v>
      </c>
      <c r="C7" s="35"/>
      <c r="D7" s="36"/>
      <c r="E7" s="37"/>
      <c r="F7" s="37"/>
    </row>
    <row r="8" spans="1:6" ht="25.5" x14ac:dyDescent="0.2">
      <c r="A8" s="95"/>
      <c r="B8" s="56" t="s">
        <v>42</v>
      </c>
      <c r="C8" s="57"/>
      <c r="D8" s="58"/>
      <c r="E8" s="59"/>
      <c r="F8" s="59"/>
    </row>
    <row r="9" spans="1:6" ht="14.25" x14ac:dyDescent="0.2">
      <c r="A9" s="95"/>
      <c r="B9" s="60" t="s">
        <v>52</v>
      </c>
      <c r="C9" s="61">
        <v>24</v>
      </c>
      <c r="D9" s="62" t="s">
        <v>20</v>
      </c>
      <c r="E9" s="23">
        <v>0</v>
      </c>
      <c r="F9" s="78">
        <f>C9*E9</f>
        <v>0</v>
      </c>
    </row>
    <row r="10" spans="1:6" x14ac:dyDescent="0.2">
      <c r="A10" s="96"/>
      <c r="B10" s="63"/>
      <c r="C10" s="64"/>
      <c r="D10" s="65"/>
      <c r="E10" s="79"/>
      <c r="F10" s="79"/>
    </row>
    <row r="11" spans="1:6" x14ac:dyDescent="0.2">
      <c r="A11" s="97"/>
      <c r="B11" s="67"/>
      <c r="C11" s="68"/>
      <c r="D11" s="69"/>
      <c r="E11" s="70"/>
      <c r="F11" s="70"/>
    </row>
    <row r="12" spans="1:6" x14ac:dyDescent="0.2">
      <c r="A12" s="98">
        <f>COUNT($A$7:A11)+1</f>
        <v>2</v>
      </c>
      <c r="B12" s="38" t="s">
        <v>35</v>
      </c>
      <c r="C12" s="61"/>
      <c r="D12" s="58"/>
      <c r="E12" s="59"/>
      <c r="F12" s="59"/>
    </row>
    <row r="13" spans="1:6" ht="25.5" x14ac:dyDescent="0.2">
      <c r="A13" s="95"/>
      <c r="B13" s="76" t="s">
        <v>43</v>
      </c>
      <c r="C13" s="61"/>
      <c r="D13" s="58"/>
      <c r="E13" s="59"/>
      <c r="F13" s="59"/>
    </row>
    <row r="14" spans="1:6" x14ac:dyDescent="0.2">
      <c r="A14" s="95"/>
      <c r="B14" s="60" t="s">
        <v>57</v>
      </c>
      <c r="C14" s="61">
        <v>5</v>
      </c>
      <c r="D14" s="58" t="s">
        <v>1</v>
      </c>
      <c r="E14" s="23">
        <v>0</v>
      </c>
      <c r="F14" s="78">
        <f t="shared" ref="F14" si="0">C14*E14</f>
        <v>0</v>
      </c>
    </row>
    <row r="15" spans="1:6" x14ac:dyDescent="0.2">
      <c r="A15" s="96"/>
      <c r="B15" s="63"/>
      <c r="C15" s="64"/>
      <c r="D15" s="77"/>
      <c r="E15" s="79"/>
      <c r="F15" s="79"/>
    </row>
    <row r="16" spans="1:6" x14ac:dyDescent="0.2">
      <c r="A16" s="97"/>
      <c r="B16" s="67"/>
      <c r="C16" s="90"/>
      <c r="D16" s="69"/>
      <c r="E16" s="72"/>
      <c r="F16" s="72"/>
    </row>
    <row r="17" spans="1:6" x14ac:dyDescent="0.2">
      <c r="A17" s="98">
        <f>COUNT($A$7:A15)+1</f>
        <v>3</v>
      </c>
      <c r="B17" s="38" t="s">
        <v>18</v>
      </c>
      <c r="C17" s="57"/>
      <c r="D17" s="58"/>
      <c r="E17" s="59"/>
      <c r="F17" s="78"/>
    </row>
    <row r="18" spans="1:6" ht="25.5" x14ac:dyDescent="0.2">
      <c r="A18" s="95"/>
      <c r="B18" s="76" t="s">
        <v>49</v>
      </c>
      <c r="C18" s="57"/>
      <c r="D18" s="58"/>
      <c r="E18" s="59"/>
      <c r="F18" s="78"/>
    </row>
    <row r="19" spans="1:6" ht="14.25" x14ac:dyDescent="0.2">
      <c r="A19" s="95"/>
      <c r="B19" s="80"/>
      <c r="C19" s="57">
        <v>24</v>
      </c>
      <c r="D19" s="62" t="s">
        <v>20</v>
      </c>
      <c r="E19" s="23">
        <v>0</v>
      </c>
      <c r="F19" s="78">
        <f>C19*E19</f>
        <v>0</v>
      </c>
    </row>
    <row r="20" spans="1:6" x14ac:dyDescent="0.2">
      <c r="A20" s="96"/>
      <c r="B20" s="81"/>
      <c r="C20" s="89"/>
      <c r="D20" s="77"/>
      <c r="E20" s="91"/>
      <c r="F20" s="79"/>
    </row>
    <row r="21" spans="1:6" x14ac:dyDescent="0.2">
      <c r="A21" s="97"/>
      <c r="B21" s="67"/>
      <c r="C21" s="90"/>
      <c r="D21" s="69"/>
      <c r="E21" s="72"/>
      <c r="F21" s="72"/>
    </row>
    <row r="22" spans="1:6" x14ac:dyDescent="0.2">
      <c r="A22" s="98">
        <f>COUNT($A$7:A20)+1</f>
        <v>4</v>
      </c>
      <c r="B22" s="38" t="s">
        <v>50</v>
      </c>
      <c r="C22" s="57"/>
      <c r="D22" s="58"/>
      <c r="E22" s="78"/>
      <c r="F22" s="78"/>
    </row>
    <row r="23" spans="1:6" ht="38.25" x14ac:dyDescent="0.2">
      <c r="A23" s="95"/>
      <c r="B23" s="93" t="s">
        <v>12</v>
      </c>
      <c r="C23" s="57"/>
      <c r="D23" s="58"/>
      <c r="E23" s="59"/>
      <c r="F23" s="78"/>
    </row>
    <row r="24" spans="1:6" x14ac:dyDescent="0.2">
      <c r="A24" s="102"/>
      <c r="B24" s="80"/>
      <c r="C24" s="57"/>
      <c r="D24" s="92">
        <v>0.1</v>
      </c>
      <c r="E24" s="59"/>
      <c r="F24" s="78">
        <f>D24*(SUM(F9:F19))</f>
        <v>0</v>
      </c>
    </row>
    <row r="25" spans="1:6" x14ac:dyDescent="0.2">
      <c r="A25" s="103"/>
      <c r="B25" s="81"/>
      <c r="C25" s="89"/>
      <c r="D25" s="77"/>
      <c r="E25" s="79"/>
      <c r="F25" s="79"/>
    </row>
    <row r="26" spans="1:6" x14ac:dyDescent="0.2">
      <c r="A26" s="50"/>
      <c r="B26" s="39" t="s">
        <v>2</v>
      </c>
      <c r="C26" s="40"/>
      <c r="D26" s="41"/>
      <c r="E26" s="42" t="s">
        <v>24</v>
      </c>
      <c r="F26" s="43">
        <f>SUM(F9:F25)</f>
        <v>0</v>
      </c>
    </row>
  </sheetData>
  <sheetProtection algorithmName="SHA-512" hashValue="hC6UfS8NZ5ZEF90Nnk52Vixc03A+tBXp2fmAuv+IXvdVlycWMD2hv1BIkr7appCRnOsrkXxqVV/gs2ZLacrRqw==" saltValue="naDsHs16GtBA3ogWoaM6Cw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N-30480/21224</oddHeader>
    <oddFooter>&amp;C&amp;"Arial,Navadno"&amp;P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showGridLines="0" view="pageBreakPreview" topLeftCell="A16" zoomScale="70" zoomScaleNormal="100" zoomScaleSheetLayoutView="70" workbookViewId="0">
      <selection activeCell="D19" sqref="D19"/>
    </sheetView>
  </sheetViews>
  <sheetFormatPr defaultColWidth="9" defaultRowHeight="12.75" x14ac:dyDescent="0.2"/>
  <cols>
    <col min="1" max="1" width="5.7109375" style="49" customWidth="1"/>
    <col min="2" max="2" width="50.7109375" style="34" customWidth="1"/>
    <col min="3" max="3" width="7.7109375" style="154" customWidth="1"/>
    <col min="4" max="4" width="4.7109375" style="154" customWidth="1"/>
    <col min="5" max="5" width="11.7109375" style="176" customWidth="1"/>
    <col min="6" max="6" width="12.7109375" style="176" customWidth="1"/>
    <col min="7" max="256" width="9" style="9"/>
    <col min="257" max="257" width="6.7109375" style="9" bestFit="1" customWidth="1"/>
    <col min="258" max="258" width="41.28515625" style="9" customWidth="1"/>
    <col min="259" max="259" width="6" style="9" bestFit="1" customWidth="1"/>
    <col min="260" max="260" width="3.7109375" style="9" customWidth="1"/>
    <col min="261" max="261" width="15.28515625" style="9" customWidth="1"/>
    <col min="262" max="262" width="13.42578125" style="9" customWidth="1"/>
    <col min="263" max="512" width="9" style="9"/>
    <col min="513" max="513" width="6.7109375" style="9" bestFit="1" customWidth="1"/>
    <col min="514" max="514" width="41.28515625" style="9" customWidth="1"/>
    <col min="515" max="515" width="6" style="9" bestFit="1" customWidth="1"/>
    <col min="516" max="516" width="3.7109375" style="9" customWidth="1"/>
    <col min="517" max="517" width="15.28515625" style="9" customWidth="1"/>
    <col min="518" max="518" width="13.42578125" style="9" customWidth="1"/>
    <col min="519" max="768" width="9" style="9"/>
    <col min="769" max="769" width="6.7109375" style="9" bestFit="1" customWidth="1"/>
    <col min="770" max="770" width="41.28515625" style="9" customWidth="1"/>
    <col min="771" max="771" width="6" style="9" bestFit="1" customWidth="1"/>
    <col min="772" max="772" width="3.7109375" style="9" customWidth="1"/>
    <col min="773" max="773" width="15.28515625" style="9" customWidth="1"/>
    <col min="774" max="774" width="13.42578125" style="9" customWidth="1"/>
    <col min="775" max="1024" width="9" style="9"/>
    <col min="1025" max="1025" width="6.7109375" style="9" bestFit="1" customWidth="1"/>
    <col min="1026" max="1026" width="41.28515625" style="9" customWidth="1"/>
    <col min="1027" max="1027" width="6" style="9" bestFit="1" customWidth="1"/>
    <col min="1028" max="1028" width="3.7109375" style="9" customWidth="1"/>
    <col min="1029" max="1029" width="15.28515625" style="9" customWidth="1"/>
    <col min="1030" max="1030" width="13.42578125" style="9" customWidth="1"/>
    <col min="1031" max="1280" width="9" style="9"/>
    <col min="1281" max="1281" width="6.7109375" style="9" bestFit="1" customWidth="1"/>
    <col min="1282" max="1282" width="41.28515625" style="9" customWidth="1"/>
    <col min="1283" max="1283" width="6" style="9" bestFit="1" customWidth="1"/>
    <col min="1284" max="1284" width="3.7109375" style="9" customWidth="1"/>
    <col min="1285" max="1285" width="15.28515625" style="9" customWidth="1"/>
    <col min="1286" max="1286" width="13.42578125" style="9" customWidth="1"/>
    <col min="1287" max="1536" width="9" style="9"/>
    <col min="1537" max="1537" width="6.7109375" style="9" bestFit="1" customWidth="1"/>
    <col min="1538" max="1538" width="41.28515625" style="9" customWidth="1"/>
    <col min="1539" max="1539" width="6" style="9" bestFit="1" customWidth="1"/>
    <col min="1540" max="1540" width="3.7109375" style="9" customWidth="1"/>
    <col min="1541" max="1541" width="15.28515625" style="9" customWidth="1"/>
    <col min="1542" max="1542" width="13.42578125" style="9" customWidth="1"/>
    <col min="1543" max="1792" width="9" style="9"/>
    <col min="1793" max="1793" width="6.7109375" style="9" bestFit="1" customWidth="1"/>
    <col min="1794" max="1794" width="41.28515625" style="9" customWidth="1"/>
    <col min="1795" max="1795" width="6" style="9" bestFit="1" customWidth="1"/>
    <col min="1796" max="1796" width="3.7109375" style="9" customWidth="1"/>
    <col min="1797" max="1797" width="15.28515625" style="9" customWidth="1"/>
    <col min="1798" max="1798" width="13.42578125" style="9" customWidth="1"/>
    <col min="1799" max="2048" width="9" style="9"/>
    <col min="2049" max="2049" width="6.7109375" style="9" bestFit="1" customWidth="1"/>
    <col min="2050" max="2050" width="41.28515625" style="9" customWidth="1"/>
    <col min="2051" max="2051" width="6" style="9" bestFit="1" customWidth="1"/>
    <col min="2052" max="2052" width="3.7109375" style="9" customWidth="1"/>
    <col min="2053" max="2053" width="15.28515625" style="9" customWidth="1"/>
    <col min="2054" max="2054" width="13.42578125" style="9" customWidth="1"/>
    <col min="2055" max="2304" width="9" style="9"/>
    <col min="2305" max="2305" width="6.7109375" style="9" bestFit="1" customWidth="1"/>
    <col min="2306" max="2306" width="41.28515625" style="9" customWidth="1"/>
    <col min="2307" max="2307" width="6" style="9" bestFit="1" customWidth="1"/>
    <col min="2308" max="2308" width="3.7109375" style="9" customWidth="1"/>
    <col min="2309" max="2309" width="15.28515625" style="9" customWidth="1"/>
    <col min="2310" max="2310" width="13.42578125" style="9" customWidth="1"/>
    <col min="2311" max="2560" width="9" style="9"/>
    <col min="2561" max="2561" width="6.7109375" style="9" bestFit="1" customWidth="1"/>
    <col min="2562" max="2562" width="41.28515625" style="9" customWidth="1"/>
    <col min="2563" max="2563" width="6" style="9" bestFit="1" customWidth="1"/>
    <col min="2564" max="2564" width="3.7109375" style="9" customWidth="1"/>
    <col min="2565" max="2565" width="15.28515625" style="9" customWidth="1"/>
    <col min="2566" max="2566" width="13.42578125" style="9" customWidth="1"/>
    <col min="2567" max="2816" width="9" style="9"/>
    <col min="2817" max="2817" width="6.7109375" style="9" bestFit="1" customWidth="1"/>
    <col min="2818" max="2818" width="41.28515625" style="9" customWidth="1"/>
    <col min="2819" max="2819" width="6" style="9" bestFit="1" customWidth="1"/>
    <col min="2820" max="2820" width="3.7109375" style="9" customWidth="1"/>
    <col min="2821" max="2821" width="15.28515625" style="9" customWidth="1"/>
    <col min="2822" max="2822" width="13.42578125" style="9" customWidth="1"/>
    <col min="2823" max="3072" width="9" style="9"/>
    <col min="3073" max="3073" width="6.7109375" style="9" bestFit="1" customWidth="1"/>
    <col min="3074" max="3074" width="41.28515625" style="9" customWidth="1"/>
    <col min="3075" max="3075" width="6" style="9" bestFit="1" customWidth="1"/>
    <col min="3076" max="3076" width="3.7109375" style="9" customWidth="1"/>
    <col min="3077" max="3077" width="15.28515625" style="9" customWidth="1"/>
    <col min="3078" max="3078" width="13.42578125" style="9" customWidth="1"/>
    <col min="3079" max="3328" width="9" style="9"/>
    <col min="3329" max="3329" width="6.7109375" style="9" bestFit="1" customWidth="1"/>
    <col min="3330" max="3330" width="41.28515625" style="9" customWidth="1"/>
    <col min="3331" max="3331" width="6" style="9" bestFit="1" customWidth="1"/>
    <col min="3332" max="3332" width="3.7109375" style="9" customWidth="1"/>
    <col min="3333" max="3333" width="15.28515625" style="9" customWidth="1"/>
    <col min="3334" max="3334" width="13.42578125" style="9" customWidth="1"/>
    <col min="3335" max="3584" width="9" style="9"/>
    <col min="3585" max="3585" width="6.7109375" style="9" bestFit="1" customWidth="1"/>
    <col min="3586" max="3586" width="41.28515625" style="9" customWidth="1"/>
    <col min="3587" max="3587" width="6" style="9" bestFit="1" customWidth="1"/>
    <col min="3588" max="3588" width="3.7109375" style="9" customWidth="1"/>
    <col min="3589" max="3589" width="15.28515625" style="9" customWidth="1"/>
    <col min="3590" max="3590" width="13.42578125" style="9" customWidth="1"/>
    <col min="3591" max="3840" width="9" style="9"/>
    <col min="3841" max="3841" width="6.7109375" style="9" bestFit="1" customWidth="1"/>
    <col min="3842" max="3842" width="41.28515625" style="9" customWidth="1"/>
    <col min="3843" max="3843" width="6" style="9" bestFit="1" customWidth="1"/>
    <col min="3844" max="3844" width="3.7109375" style="9" customWidth="1"/>
    <col min="3845" max="3845" width="15.28515625" style="9" customWidth="1"/>
    <col min="3846" max="3846" width="13.42578125" style="9" customWidth="1"/>
    <col min="3847" max="4096" width="9" style="9"/>
    <col min="4097" max="4097" width="6.7109375" style="9" bestFit="1" customWidth="1"/>
    <col min="4098" max="4098" width="41.28515625" style="9" customWidth="1"/>
    <col min="4099" max="4099" width="6" style="9" bestFit="1" customWidth="1"/>
    <col min="4100" max="4100" width="3.7109375" style="9" customWidth="1"/>
    <col min="4101" max="4101" width="15.28515625" style="9" customWidth="1"/>
    <col min="4102" max="4102" width="13.42578125" style="9" customWidth="1"/>
    <col min="4103" max="4352" width="9" style="9"/>
    <col min="4353" max="4353" width="6.7109375" style="9" bestFit="1" customWidth="1"/>
    <col min="4354" max="4354" width="41.28515625" style="9" customWidth="1"/>
    <col min="4355" max="4355" width="6" style="9" bestFit="1" customWidth="1"/>
    <col min="4356" max="4356" width="3.7109375" style="9" customWidth="1"/>
    <col min="4357" max="4357" width="15.28515625" style="9" customWidth="1"/>
    <col min="4358" max="4358" width="13.42578125" style="9" customWidth="1"/>
    <col min="4359" max="4608" width="9" style="9"/>
    <col min="4609" max="4609" width="6.7109375" style="9" bestFit="1" customWidth="1"/>
    <col min="4610" max="4610" width="41.28515625" style="9" customWidth="1"/>
    <col min="4611" max="4611" width="6" style="9" bestFit="1" customWidth="1"/>
    <col min="4612" max="4612" width="3.7109375" style="9" customWidth="1"/>
    <col min="4613" max="4613" width="15.28515625" style="9" customWidth="1"/>
    <col min="4614" max="4614" width="13.42578125" style="9" customWidth="1"/>
    <col min="4615" max="4864" width="9" style="9"/>
    <col min="4865" max="4865" width="6.7109375" style="9" bestFit="1" customWidth="1"/>
    <col min="4866" max="4866" width="41.28515625" style="9" customWidth="1"/>
    <col min="4867" max="4867" width="6" style="9" bestFit="1" customWidth="1"/>
    <col min="4868" max="4868" width="3.7109375" style="9" customWidth="1"/>
    <col min="4869" max="4869" width="15.28515625" style="9" customWidth="1"/>
    <col min="4870" max="4870" width="13.42578125" style="9" customWidth="1"/>
    <col min="4871" max="5120" width="9" style="9"/>
    <col min="5121" max="5121" width="6.7109375" style="9" bestFit="1" customWidth="1"/>
    <col min="5122" max="5122" width="41.28515625" style="9" customWidth="1"/>
    <col min="5123" max="5123" width="6" style="9" bestFit="1" customWidth="1"/>
    <col min="5124" max="5124" width="3.7109375" style="9" customWidth="1"/>
    <col min="5125" max="5125" width="15.28515625" style="9" customWidth="1"/>
    <col min="5126" max="5126" width="13.42578125" style="9" customWidth="1"/>
    <col min="5127" max="5376" width="9" style="9"/>
    <col min="5377" max="5377" width="6.7109375" style="9" bestFit="1" customWidth="1"/>
    <col min="5378" max="5378" width="41.28515625" style="9" customWidth="1"/>
    <col min="5379" max="5379" width="6" style="9" bestFit="1" customWidth="1"/>
    <col min="5380" max="5380" width="3.7109375" style="9" customWidth="1"/>
    <col min="5381" max="5381" width="15.28515625" style="9" customWidth="1"/>
    <col min="5382" max="5382" width="13.42578125" style="9" customWidth="1"/>
    <col min="5383" max="5632" width="9" style="9"/>
    <col min="5633" max="5633" width="6.7109375" style="9" bestFit="1" customWidth="1"/>
    <col min="5634" max="5634" width="41.28515625" style="9" customWidth="1"/>
    <col min="5635" max="5635" width="6" style="9" bestFit="1" customWidth="1"/>
    <col min="5636" max="5636" width="3.7109375" style="9" customWidth="1"/>
    <col min="5637" max="5637" width="15.28515625" style="9" customWidth="1"/>
    <col min="5638" max="5638" width="13.42578125" style="9" customWidth="1"/>
    <col min="5639" max="5888" width="9" style="9"/>
    <col min="5889" max="5889" width="6.7109375" style="9" bestFit="1" customWidth="1"/>
    <col min="5890" max="5890" width="41.28515625" style="9" customWidth="1"/>
    <col min="5891" max="5891" width="6" style="9" bestFit="1" customWidth="1"/>
    <col min="5892" max="5892" width="3.7109375" style="9" customWidth="1"/>
    <col min="5893" max="5893" width="15.28515625" style="9" customWidth="1"/>
    <col min="5894" max="5894" width="13.42578125" style="9" customWidth="1"/>
    <col min="5895" max="6144" width="9" style="9"/>
    <col min="6145" max="6145" width="6.7109375" style="9" bestFit="1" customWidth="1"/>
    <col min="6146" max="6146" width="41.28515625" style="9" customWidth="1"/>
    <col min="6147" max="6147" width="6" style="9" bestFit="1" customWidth="1"/>
    <col min="6148" max="6148" width="3.7109375" style="9" customWidth="1"/>
    <col min="6149" max="6149" width="15.28515625" style="9" customWidth="1"/>
    <col min="6150" max="6150" width="13.42578125" style="9" customWidth="1"/>
    <col min="6151" max="6400" width="9" style="9"/>
    <col min="6401" max="6401" width="6.7109375" style="9" bestFit="1" customWidth="1"/>
    <col min="6402" max="6402" width="41.28515625" style="9" customWidth="1"/>
    <col min="6403" max="6403" width="6" style="9" bestFit="1" customWidth="1"/>
    <col min="6404" max="6404" width="3.7109375" style="9" customWidth="1"/>
    <col min="6405" max="6405" width="15.28515625" style="9" customWidth="1"/>
    <col min="6406" max="6406" width="13.42578125" style="9" customWidth="1"/>
    <col min="6407" max="6656" width="9" style="9"/>
    <col min="6657" max="6657" width="6.7109375" style="9" bestFit="1" customWidth="1"/>
    <col min="6658" max="6658" width="41.28515625" style="9" customWidth="1"/>
    <col min="6659" max="6659" width="6" style="9" bestFit="1" customWidth="1"/>
    <col min="6660" max="6660" width="3.7109375" style="9" customWidth="1"/>
    <col min="6661" max="6661" width="15.28515625" style="9" customWidth="1"/>
    <col min="6662" max="6662" width="13.42578125" style="9" customWidth="1"/>
    <col min="6663" max="6912" width="9" style="9"/>
    <col min="6913" max="6913" width="6.7109375" style="9" bestFit="1" customWidth="1"/>
    <col min="6914" max="6914" width="41.28515625" style="9" customWidth="1"/>
    <col min="6915" max="6915" width="6" style="9" bestFit="1" customWidth="1"/>
    <col min="6916" max="6916" width="3.7109375" style="9" customWidth="1"/>
    <col min="6917" max="6917" width="15.28515625" style="9" customWidth="1"/>
    <col min="6918" max="6918" width="13.42578125" style="9" customWidth="1"/>
    <col min="6919" max="7168" width="9" style="9"/>
    <col min="7169" max="7169" width="6.7109375" style="9" bestFit="1" customWidth="1"/>
    <col min="7170" max="7170" width="41.28515625" style="9" customWidth="1"/>
    <col min="7171" max="7171" width="6" style="9" bestFit="1" customWidth="1"/>
    <col min="7172" max="7172" width="3.7109375" style="9" customWidth="1"/>
    <col min="7173" max="7173" width="15.28515625" style="9" customWidth="1"/>
    <col min="7174" max="7174" width="13.42578125" style="9" customWidth="1"/>
    <col min="7175" max="7424" width="9" style="9"/>
    <col min="7425" max="7425" width="6.7109375" style="9" bestFit="1" customWidth="1"/>
    <col min="7426" max="7426" width="41.28515625" style="9" customWidth="1"/>
    <col min="7427" max="7427" width="6" style="9" bestFit="1" customWidth="1"/>
    <col min="7428" max="7428" width="3.7109375" style="9" customWidth="1"/>
    <col min="7429" max="7429" width="15.28515625" style="9" customWidth="1"/>
    <col min="7430" max="7430" width="13.42578125" style="9" customWidth="1"/>
    <col min="7431" max="7680" width="9" style="9"/>
    <col min="7681" max="7681" width="6.7109375" style="9" bestFit="1" customWidth="1"/>
    <col min="7682" max="7682" width="41.28515625" style="9" customWidth="1"/>
    <col min="7683" max="7683" width="6" style="9" bestFit="1" customWidth="1"/>
    <col min="7684" max="7684" width="3.7109375" style="9" customWidth="1"/>
    <col min="7685" max="7685" width="15.28515625" style="9" customWidth="1"/>
    <col min="7686" max="7686" width="13.42578125" style="9" customWidth="1"/>
    <col min="7687" max="7936" width="9" style="9"/>
    <col min="7937" max="7937" width="6.7109375" style="9" bestFit="1" customWidth="1"/>
    <col min="7938" max="7938" width="41.28515625" style="9" customWidth="1"/>
    <col min="7939" max="7939" width="6" style="9" bestFit="1" customWidth="1"/>
    <col min="7940" max="7940" width="3.7109375" style="9" customWidth="1"/>
    <col min="7941" max="7941" width="15.28515625" style="9" customWidth="1"/>
    <col min="7942" max="7942" width="13.42578125" style="9" customWidth="1"/>
    <col min="7943" max="8192" width="9" style="9"/>
    <col min="8193" max="8193" width="6.7109375" style="9" bestFit="1" customWidth="1"/>
    <col min="8194" max="8194" width="41.28515625" style="9" customWidth="1"/>
    <col min="8195" max="8195" width="6" style="9" bestFit="1" customWidth="1"/>
    <col min="8196" max="8196" width="3.7109375" style="9" customWidth="1"/>
    <col min="8197" max="8197" width="15.28515625" style="9" customWidth="1"/>
    <col min="8198" max="8198" width="13.42578125" style="9" customWidth="1"/>
    <col min="8199" max="8448" width="9" style="9"/>
    <col min="8449" max="8449" width="6.7109375" style="9" bestFit="1" customWidth="1"/>
    <col min="8450" max="8450" width="41.28515625" style="9" customWidth="1"/>
    <col min="8451" max="8451" width="6" style="9" bestFit="1" customWidth="1"/>
    <col min="8452" max="8452" width="3.7109375" style="9" customWidth="1"/>
    <col min="8453" max="8453" width="15.28515625" style="9" customWidth="1"/>
    <col min="8454" max="8454" width="13.42578125" style="9" customWidth="1"/>
    <col min="8455" max="8704" width="9" style="9"/>
    <col min="8705" max="8705" width="6.7109375" style="9" bestFit="1" customWidth="1"/>
    <col min="8706" max="8706" width="41.28515625" style="9" customWidth="1"/>
    <col min="8707" max="8707" width="6" style="9" bestFit="1" customWidth="1"/>
    <col min="8708" max="8708" width="3.7109375" style="9" customWidth="1"/>
    <col min="8709" max="8709" width="15.28515625" style="9" customWidth="1"/>
    <col min="8710" max="8710" width="13.42578125" style="9" customWidth="1"/>
    <col min="8711" max="8960" width="9" style="9"/>
    <col min="8961" max="8961" width="6.7109375" style="9" bestFit="1" customWidth="1"/>
    <col min="8962" max="8962" width="41.28515625" style="9" customWidth="1"/>
    <col min="8963" max="8963" width="6" style="9" bestFit="1" customWidth="1"/>
    <col min="8964" max="8964" width="3.7109375" style="9" customWidth="1"/>
    <col min="8965" max="8965" width="15.28515625" style="9" customWidth="1"/>
    <col min="8966" max="8966" width="13.42578125" style="9" customWidth="1"/>
    <col min="8967" max="9216" width="9" style="9"/>
    <col min="9217" max="9217" width="6.7109375" style="9" bestFit="1" customWidth="1"/>
    <col min="9218" max="9218" width="41.28515625" style="9" customWidth="1"/>
    <col min="9219" max="9219" width="6" style="9" bestFit="1" customWidth="1"/>
    <col min="9220" max="9220" width="3.7109375" style="9" customWidth="1"/>
    <col min="9221" max="9221" width="15.28515625" style="9" customWidth="1"/>
    <col min="9222" max="9222" width="13.42578125" style="9" customWidth="1"/>
    <col min="9223" max="9472" width="9" style="9"/>
    <col min="9473" max="9473" width="6.7109375" style="9" bestFit="1" customWidth="1"/>
    <col min="9474" max="9474" width="41.28515625" style="9" customWidth="1"/>
    <col min="9475" max="9475" width="6" style="9" bestFit="1" customWidth="1"/>
    <col min="9476" max="9476" width="3.7109375" style="9" customWidth="1"/>
    <col min="9477" max="9477" width="15.28515625" style="9" customWidth="1"/>
    <col min="9478" max="9478" width="13.42578125" style="9" customWidth="1"/>
    <col min="9479" max="9728" width="9" style="9"/>
    <col min="9729" max="9729" width="6.7109375" style="9" bestFit="1" customWidth="1"/>
    <col min="9730" max="9730" width="41.28515625" style="9" customWidth="1"/>
    <col min="9731" max="9731" width="6" style="9" bestFit="1" customWidth="1"/>
    <col min="9732" max="9732" width="3.7109375" style="9" customWidth="1"/>
    <col min="9733" max="9733" width="15.28515625" style="9" customWidth="1"/>
    <col min="9734" max="9734" width="13.42578125" style="9" customWidth="1"/>
    <col min="9735" max="9984" width="9" style="9"/>
    <col min="9985" max="9985" width="6.7109375" style="9" bestFit="1" customWidth="1"/>
    <col min="9986" max="9986" width="41.28515625" style="9" customWidth="1"/>
    <col min="9987" max="9987" width="6" style="9" bestFit="1" customWidth="1"/>
    <col min="9988" max="9988" width="3.7109375" style="9" customWidth="1"/>
    <col min="9989" max="9989" width="15.28515625" style="9" customWidth="1"/>
    <col min="9990" max="9990" width="13.42578125" style="9" customWidth="1"/>
    <col min="9991" max="10240" width="9" style="9"/>
    <col min="10241" max="10241" width="6.7109375" style="9" bestFit="1" customWidth="1"/>
    <col min="10242" max="10242" width="41.28515625" style="9" customWidth="1"/>
    <col min="10243" max="10243" width="6" style="9" bestFit="1" customWidth="1"/>
    <col min="10244" max="10244" width="3.7109375" style="9" customWidth="1"/>
    <col min="10245" max="10245" width="15.28515625" style="9" customWidth="1"/>
    <col min="10246" max="10246" width="13.42578125" style="9" customWidth="1"/>
    <col min="10247" max="10496" width="9" style="9"/>
    <col min="10497" max="10497" width="6.7109375" style="9" bestFit="1" customWidth="1"/>
    <col min="10498" max="10498" width="41.28515625" style="9" customWidth="1"/>
    <col min="10499" max="10499" width="6" style="9" bestFit="1" customWidth="1"/>
    <col min="10500" max="10500" width="3.7109375" style="9" customWidth="1"/>
    <col min="10501" max="10501" width="15.28515625" style="9" customWidth="1"/>
    <col min="10502" max="10502" width="13.42578125" style="9" customWidth="1"/>
    <col min="10503" max="10752" width="9" style="9"/>
    <col min="10753" max="10753" width="6.7109375" style="9" bestFit="1" customWidth="1"/>
    <col min="10754" max="10754" width="41.28515625" style="9" customWidth="1"/>
    <col min="10755" max="10755" width="6" style="9" bestFit="1" customWidth="1"/>
    <col min="10756" max="10756" width="3.7109375" style="9" customWidth="1"/>
    <col min="10757" max="10757" width="15.28515625" style="9" customWidth="1"/>
    <col min="10758" max="10758" width="13.42578125" style="9" customWidth="1"/>
    <col min="10759" max="11008" width="9" style="9"/>
    <col min="11009" max="11009" width="6.7109375" style="9" bestFit="1" customWidth="1"/>
    <col min="11010" max="11010" width="41.28515625" style="9" customWidth="1"/>
    <col min="11011" max="11011" width="6" style="9" bestFit="1" customWidth="1"/>
    <col min="11012" max="11012" width="3.7109375" style="9" customWidth="1"/>
    <col min="11013" max="11013" width="15.28515625" style="9" customWidth="1"/>
    <col min="11014" max="11014" width="13.42578125" style="9" customWidth="1"/>
    <col min="11015" max="11264" width="9" style="9"/>
    <col min="11265" max="11265" width="6.7109375" style="9" bestFit="1" customWidth="1"/>
    <col min="11266" max="11266" width="41.28515625" style="9" customWidth="1"/>
    <col min="11267" max="11267" width="6" style="9" bestFit="1" customWidth="1"/>
    <col min="11268" max="11268" width="3.7109375" style="9" customWidth="1"/>
    <col min="11269" max="11269" width="15.28515625" style="9" customWidth="1"/>
    <col min="11270" max="11270" width="13.42578125" style="9" customWidth="1"/>
    <col min="11271" max="11520" width="9" style="9"/>
    <col min="11521" max="11521" width="6.7109375" style="9" bestFit="1" customWidth="1"/>
    <col min="11522" max="11522" width="41.28515625" style="9" customWidth="1"/>
    <col min="11523" max="11523" width="6" style="9" bestFit="1" customWidth="1"/>
    <col min="11524" max="11524" width="3.7109375" style="9" customWidth="1"/>
    <col min="11525" max="11525" width="15.28515625" style="9" customWidth="1"/>
    <col min="11526" max="11526" width="13.42578125" style="9" customWidth="1"/>
    <col min="11527" max="11776" width="9" style="9"/>
    <col min="11777" max="11777" width="6.7109375" style="9" bestFit="1" customWidth="1"/>
    <col min="11778" max="11778" width="41.28515625" style="9" customWidth="1"/>
    <col min="11779" max="11779" width="6" style="9" bestFit="1" customWidth="1"/>
    <col min="11780" max="11780" width="3.7109375" style="9" customWidth="1"/>
    <col min="11781" max="11781" width="15.28515625" style="9" customWidth="1"/>
    <col min="11782" max="11782" width="13.42578125" style="9" customWidth="1"/>
    <col min="11783" max="12032" width="9" style="9"/>
    <col min="12033" max="12033" width="6.7109375" style="9" bestFit="1" customWidth="1"/>
    <col min="12034" max="12034" width="41.28515625" style="9" customWidth="1"/>
    <col min="12035" max="12035" width="6" style="9" bestFit="1" customWidth="1"/>
    <col min="12036" max="12036" width="3.7109375" style="9" customWidth="1"/>
    <col min="12037" max="12037" width="15.28515625" style="9" customWidth="1"/>
    <col min="12038" max="12038" width="13.42578125" style="9" customWidth="1"/>
    <col min="12039" max="12288" width="9" style="9"/>
    <col min="12289" max="12289" width="6.7109375" style="9" bestFit="1" customWidth="1"/>
    <col min="12290" max="12290" width="41.28515625" style="9" customWidth="1"/>
    <col min="12291" max="12291" width="6" style="9" bestFit="1" customWidth="1"/>
    <col min="12292" max="12292" width="3.7109375" style="9" customWidth="1"/>
    <col min="12293" max="12293" width="15.28515625" style="9" customWidth="1"/>
    <col min="12294" max="12294" width="13.42578125" style="9" customWidth="1"/>
    <col min="12295" max="12544" width="9" style="9"/>
    <col min="12545" max="12545" width="6.7109375" style="9" bestFit="1" customWidth="1"/>
    <col min="12546" max="12546" width="41.28515625" style="9" customWidth="1"/>
    <col min="12547" max="12547" width="6" style="9" bestFit="1" customWidth="1"/>
    <col min="12548" max="12548" width="3.7109375" style="9" customWidth="1"/>
    <col min="12549" max="12549" width="15.28515625" style="9" customWidth="1"/>
    <col min="12550" max="12550" width="13.42578125" style="9" customWidth="1"/>
    <col min="12551" max="12800" width="9" style="9"/>
    <col min="12801" max="12801" width="6.7109375" style="9" bestFit="1" customWidth="1"/>
    <col min="12802" max="12802" width="41.28515625" style="9" customWidth="1"/>
    <col min="12803" max="12803" width="6" style="9" bestFit="1" customWidth="1"/>
    <col min="12804" max="12804" width="3.7109375" style="9" customWidth="1"/>
    <col min="12805" max="12805" width="15.28515625" style="9" customWidth="1"/>
    <col min="12806" max="12806" width="13.42578125" style="9" customWidth="1"/>
    <col min="12807" max="13056" width="9" style="9"/>
    <col min="13057" max="13057" width="6.7109375" style="9" bestFit="1" customWidth="1"/>
    <col min="13058" max="13058" width="41.28515625" style="9" customWidth="1"/>
    <col min="13059" max="13059" width="6" style="9" bestFit="1" customWidth="1"/>
    <col min="13060" max="13060" width="3.7109375" style="9" customWidth="1"/>
    <col min="13061" max="13061" width="15.28515625" style="9" customWidth="1"/>
    <col min="13062" max="13062" width="13.42578125" style="9" customWidth="1"/>
    <col min="13063" max="13312" width="9" style="9"/>
    <col min="13313" max="13313" width="6.7109375" style="9" bestFit="1" customWidth="1"/>
    <col min="13314" max="13314" width="41.28515625" style="9" customWidth="1"/>
    <col min="13315" max="13315" width="6" style="9" bestFit="1" customWidth="1"/>
    <col min="13316" max="13316" width="3.7109375" style="9" customWidth="1"/>
    <col min="13317" max="13317" width="15.28515625" style="9" customWidth="1"/>
    <col min="13318" max="13318" width="13.42578125" style="9" customWidth="1"/>
    <col min="13319" max="13568" width="9" style="9"/>
    <col min="13569" max="13569" width="6.7109375" style="9" bestFit="1" customWidth="1"/>
    <col min="13570" max="13570" width="41.28515625" style="9" customWidth="1"/>
    <col min="13571" max="13571" width="6" style="9" bestFit="1" customWidth="1"/>
    <col min="13572" max="13572" width="3.7109375" style="9" customWidth="1"/>
    <col min="13573" max="13573" width="15.28515625" style="9" customWidth="1"/>
    <col min="13574" max="13574" width="13.42578125" style="9" customWidth="1"/>
    <col min="13575" max="13824" width="9" style="9"/>
    <col min="13825" max="13825" width="6.7109375" style="9" bestFit="1" customWidth="1"/>
    <col min="13826" max="13826" width="41.28515625" style="9" customWidth="1"/>
    <col min="13827" max="13827" width="6" style="9" bestFit="1" customWidth="1"/>
    <col min="13828" max="13828" width="3.7109375" style="9" customWidth="1"/>
    <col min="13829" max="13829" width="15.28515625" style="9" customWidth="1"/>
    <col min="13830" max="13830" width="13.42578125" style="9" customWidth="1"/>
    <col min="13831" max="14080" width="9" style="9"/>
    <col min="14081" max="14081" width="6.7109375" style="9" bestFit="1" customWidth="1"/>
    <col min="14082" max="14082" width="41.28515625" style="9" customWidth="1"/>
    <col min="14083" max="14083" width="6" style="9" bestFit="1" customWidth="1"/>
    <col min="14084" max="14084" width="3.7109375" style="9" customWidth="1"/>
    <col min="14085" max="14085" width="15.28515625" style="9" customWidth="1"/>
    <col min="14086" max="14086" width="13.42578125" style="9" customWidth="1"/>
    <col min="14087" max="14336" width="9" style="9"/>
    <col min="14337" max="14337" width="6.7109375" style="9" bestFit="1" customWidth="1"/>
    <col min="14338" max="14338" width="41.28515625" style="9" customWidth="1"/>
    <col min="14339" max="14339" width="6" style="9" bestFit="1" customWidth="1"/>
    <col min="14340" max="14340" width="3.7109375" style="9" customWidth="1"/>
    <col min="14341" max="14341" width="15.28515625" style="9" customWidth="1"/>
    <col min="14342" max="14342" width="13.42578125" style="9" customWidth="1"/>
    <col min="14343" max="14592" width="9" style="9"/>
    <col min="14593" max="14593" width="6.7109375" style="9" bestFit="1" customWidth="1"/>
    <col min="14594" max="14594" width="41.28515625" style="9" customWidth="1"/>
    <col min="14595" max="14595" width="6" style="9" bestFit="1" customWidth="1"/>
    <col min="14596" max="14596" width="3.7109375" style="9" customWidth="1"/>
    <col min="14597" max="14597" width="15.28515625" style="9" customWidth="1"/>
    <col min="14598" max="14598" width="13.42578125" style="9" customWidth="1"/>
    <col min="14599" max="14848" width="9" style="9"/>
    <col min="14849" max="14849" width="6.7109375" style="9" bestFit="1" customWidth="1"/>
    <col min="14850" max="14850" width="41.28515625" style="9" customWidth="1"/>
    <col min="14851" max="14851" width="6" style="9" bestFit="1" customWidth="1"/>
    <col min="14852" max="14852" width="3.7109375" style="9" customWidth="1"/>
    <col min="14853" max="14853" width="15.28515625" style="9" customWidth="1"/>
    <col min="14854" max="14854" width="13.42578125" style="9" customWidth="1"/>
    <col min="14855" max="15104" width="9" style="9"/>
    <col min="15105" max="15105" width="6.7109375" style="9" bestFit="1" customWidth="1"/>
    <col min="15106" max="15106" width="41.28515625" style="9" customWidth="1"/>
    <col min="15107" max="15107" width="6" style="9" bestFit="1" customWidth="1"/>
    <col min="15108" max="15108" width="3.7109375" style="9" customWidth="1"/>
    <col min="15109" max="15109" width="15.28515625" style="9" customWidth="1"/>
    <col min="15110" max="15110" width="13.42578125" style="9" customWidth="1"/>
    <col min="15111" max="15360" width="9" style="9"/>
    <col min="15361" max="15361" width="6.7109375" style="9" bestFit="1" customWidth="1"/>
    <col min="15362" max="15362" width="41.28515625" style="9" customWidth="1"/>
    <col min="15363" max="15363" width="6" style="9" bestFit="1" customWidth="1"/>
    <col min="15364" max="15364" width="3.7109375" style="9" customWidth="1"/>
    <col min="15365" max="15365" width="15.28515625" style="9" customWidth="1"/>
    <col min="15366" max="15366" width="13.42578125" style="9" customWidth="1"/>
    <col min="15367" max="15616" width="9" style="9"/>
    <col min="15617" max="15617" width="6.7109375" style="9" bestFit="1" customWidth="1"/>
    <col min="15618" max="15618" width="41.28515625" style="9" customWidth="1"/>
    <col min="15619" max="15619" width="6" style="9" bestFit="1" customWidth="1"/>
    <col min="15620" max="15620" width="3.7109375" style="9" customWidth="1"/>
    <col min="15621" max="15621" width="15.28515625" style="9" customWidth="1"/>
    <col min="15622" max="15622" width="13.42578125" style="9" customWidth="1"/>
    <col min="15623" max="15872" width="9" style="9"/>
    <col min="15873" max="15873" width="6.7109375" style="9" bestFit="1" customWidth="1"/>
    <col min="15874" max="15874" width="41.28515625" style="9" customWidth="1"/>
    <col min="15875" max="15875" width="6" style="9" bestFit="1" customWidth="1"/>
    <col min="15876" max="15876" width="3.7109375" style="9" customWidth="1"/>
    <col min="15877" max="15877" width="15.28515625" style="9" customWidth="1"/>
    <col min="15878" max="15878" width="13.42578125" style="9" customWidth="1"/>
    <col min="15879" max="16128" width="9" style="9"/>
    <col min="16129" max="16129" width="6.7109375" style="9" bestFit="1" customWidth="1"/>
    <col min="16130" max="16130" width="41.28515625" style="9" customWidth="1"/>
    <col min="16131" max="16131" width="6" style="9" bestFit="1" customWidth="1"/>
    <col min="16132" max="16132" width="3.7109375" style="9" customWidth="1"/>
    <col min="16133" max="16133" width="15.28515625" style="9" customWidth="1"/>
    <col min="16134" max="16134" width="13.42578125" style="9" customWidth="1"/>
    <col min="16135" max="16384" width="9" style="9"/>
  </cols>
  <sheetData>
    <row r="1" spans="1:7" x14ac:dyDescent="0.2">
      <c r="A1" s="48" t="s">
        <v>30</v>
      </c>
      <c r="B1" s="6" t="s">
        <v>8</v>
      </c>
      <c r="C1" s="142"/>
      <c r="D1" s="142"/>
      <c r="E1" s="155"/>
      <c r="F1" s="155"/>
    </row>
    <row r="2" spans="1:7" x14ac:dyDescent="0.2">
      <c r="A2" s="48" t="s">
        <v>31</v>
      </c>
      <c r="B2" s="6" t="s">
        <v>14</v>
      </c>
      <c r="C2" s="142"/>
      <c r="D2" s="142"/>
      <c r="E2" s="155"/>
      <c r="F2" s="155"/>
    </row>
    <row r="3" spans="1:7" x14ac:dyDescent="0.2">
      <c r="A3" s="48" t="s">
        <v>28</v>
      </c>
      <c r="B3" s="6" t="s">
        <v>85</v>
      </c>
      <c r="C3" s="240"/>
      <c r="D3" s="242"/>
      <c r="E3" s="141"/>
      <c r="F3" s="49"/>
    </row>
    <row r="4" spans="1:7" x14ac:dyDescent="0.2">
      <c r="A4" s="48"/>
      <c r="B4" s="6"/>
      <c r="C4" s="209"/>
      <c r="D4" s="209"/>
      <c r="E4" s="141"/>
      <c r="F4" s="49"/>
    </row>
    <row r="5" spans="1:7" s="29" customFormat="1" ht="76.5" x14ac:dyDescent="0.2">
      <c r="A5" s="129" t="s">
        <v>0</v>
      </c>
      <c r="B5" s="126" t="s">
        <v>13</v>
      </c>
      <c r="C5" s="127" t="s">
        <v>9</v>
      </c>
      <c r="D5" s="127" t="s">
        <v>10</v>
      </c>
      <c r="E5" s="156" t="s">
        <v>21</v>
      </c>
      <c r="F5" s="156" t="s">
        <v>22</v>
      </c>
    </row>
    <row r="6" spans="1:7" s="31" customFormat="1" x14ac:dyDescent="0.2">
      <c r="A6" s="114">
        <v>1</v>
      </c>
      <c r="B6" s="115"/>
      <c r="C6" s="116"/>
      <c r="D6" s="157"/>
      <c r="E6" s="117"/>
      <c r="F6" s="117"/>
    </row>
    <row r="7" spans="1:7" x14ac:dyDescent="0.2">
      <c r="A7" s="118"/>
      <c r="B7" s="119" t="s">
        <v>85</v>
      </c>
      <c r="C7" s="120">
        <v>2</v>
      </c>
      <c r="D7" s="124" t="s">
        <v>1</v>
      </c>
      <c r="E7" s="158">
        <v>440</v>
      </c>
      <c r="F7" s="159">
        <f>+C7*E7</f>
        <v>880</v>
      </c>
      <c r="G7" s="10"/>
    </row>
    <row r="8" spans="1:7" x14ac:dyDescent="0.2">
      <c r="A8" s="122"/>
      <c r="B8" s="121"/>
      <c r="C8" s="144"/>
      <c r="D8" s="124"/>
      <c r="E8" s="123"/>
      <c r="F8" s="124"/>
      <c r="G8" s="10"/>
    </row>
    <row r="9" spans="1:7" x14ac:dyDescent="0.2">
      <c r="A9" s="51"/>
      <c r="B9" s="22" t="s">
        <v>59</v>
      </c>
      <c r="C9" s="145"/>
      <c r="D9" s="160"/>
      <c r="E9" s="161"/>
      <c r="F9" s="161">
        <f>+F7</f>
        <v>880</v>
      </c>
      <c r="G9" s="10"/>
    </row>
    <row r="10" spans="1:7" x14ac:dyDescent="0.2">
      <c r="A10" s="125"/>
      <c r="B10" s="104"/>
      <c r="C10" s="146"/>
      <c r="D10" s="146"/>
      <c r="E10" s="162"/>
      <c r="F10" s="162"/>
    </row>
    <row r="11" spans="1:7" x14ac:dyDescent="0.2">
      <c r="A11" s="95">
        <f>COUNT(A6+1)</f>
        <v>1</v>
      </c>
      <c r="B11" s="32" t="s">
        <v>33</v>
      </c>
      <c r="C11" s="147"/>
      <c r="D11" s="147"/>
      <c r="E11" s="30"/>
      <c r="F11" s="30"/>
    </row>
    <row r="12" spans="1:7" ht="25.5" x14ac:dyDescent="0.2">
      <c r="A12" s="95"/>
      <c r="B12" s="212" t="s">
        <v>42</v>
      </c>
      <c r="C12" s="148"/>
      <c r="D12" s="148"/>
      <c r="E12" s="163"/>
      <c r="F12" s="163"/>
    </row>
    <row r="13" spans="1:7" ht="14.25" x14ac:dyDescent="0.2">
      <c r="A13" s="95"/>
      <c r="B13" s="83" t="s">
        <v>51</v>
      </c>
      <c r="C13" s="149">
        <v>50</v>
      </c>
      <c r="D13" s="148" t="s">
        <v>20</v>
      </c>
      <c r="E13" s="164">
        <v>0</v>
      </c>
      <c r="F13" s="165">
        <f>C13*E13</f>
        <v>0</v>
      </c>
    </row>
    <row r="14" spans="1:7" x14ac:dyDescent="0.2">
      <c r="A14" s="96"/>
      <c r="B14" s="106"/>
      <c r="C14" s="150"/>
      <c r="D14" s="153"/>
      <c r="E14" s="167"/>
      <c r="F14" s="167"/>
    </row>
    <row r="15" spans="1:7" x14ac:dyDescent="0.2">
      <c r="A15" s="97"/>
      <c r="B15" s="109"/>
      <c r="C15" s="151"/>
      <c r="D15" s="152"/>
      <c r="E15" s="168"/>
      <c r="F15" s="169"/>
    </row>
    <row r="16" spans="1:7" x14ac:dyDescent="0.2">
      <c r="A16" s="95">
        <f>COUNT($A$11:A14)+1</f>
        <v>2</v>
      </c>
      <c r="B16" s="32" t="s">
        <v>37</v>
      </c>
      <c r="C16" s="149"/>
      <c r="D16" s="148"/>
      <c r="E16" s="170"/>
      <c r="F16" s="163"/>
    </row>
    <row r="17" spans="1:6" ht="25.5" x14ac:dyDescent="0.2">
      <c r="A17" s="95"/>
      <c r="B17" s="93" t="s">
        <v>53</v>
      </c>
      <c r="C17" s="149"/>
      <c r="D17" s="148"/>
      <c r="E17" s="170"/>
      <c r="F17" s="163"/>
    </row>
    <row r="18" spans="1:6" x14ac:dyDescent="0.2">
      <c r="A18" s="95"/>
      <c r="B18" s="83" t="s">
        <v>55</v>
      </c>
      <c r="C18" s="149">
        <v>2</v>
      </c>
      <c r="D18" s="148" t="s">
        <v>1</v>
      </c>
      <c r="E18" s="164">
        <v>0</v>
      </c>
      <c r="F18" s="163">
        <f t="shared" ref="F18" si="0">C18*E18</f>
        <v>0</v>
      </c>
    </row>
    <row r="19" spans="1:6" x14ac:dyDescent="0.2">
      <c r="A19" s="96"/>
      <c r="B19" s="106"/>
      <c r="C19" s="150"/>
      <c r="D19" s="153"/>
      <c r="E19" s="167"/>
      <c r="F19" s="167"/>
    </row>
    <row r="20" spans="1:6" x14ac:dyDescent="0.2">
      <c r="A20" s="97"/>
      <c r="B20" s="107"/>
      <c r="C20" s="151"/>
      <c r="D20" s="152"/>
      <c r="E20" s="168"/>
      <c r="F20" s="169"/>
    </row>
    <row r="21" spans="1:6" x14ac:dyDescent="0.2">
      <c r="A21" s="95">
        <f>COUNT($A$11:A20)+1</f>
        <v>3</v>
      </c>
      <c r="B21" s="73" t="s">
        <v>25</v>
      </c>
      <c r="C21" s="149"/>
      <c r="D21" s="213"/>
      <c r="E21" s="163"/>
      <c r="F21" s="214"/>
    </row>
    <row r="22" spans="1:6" ht="38.25" x14ac:dyDescent="0.2">
      <c r="A22" s="95"/>
      <c r="B22" s="110" t="s">
        <v>41</v>
      </c>
      <c r="C22" s="149"/>
      <c r="D22" s="46"/>
      <c r="E22" s="165"/>
      <c r="F22" s="165"/>
    </row>
    <row r="23" spans="1:6" x14ac:dyDescent="0.2">
      <c r="A23" s="95"/>
      <c r="B23" s="74" t="s">
        <v>39</v>
      </c>
      <c r="C23" s="149">
        <v>2</v>
      </c>
      <c r="D23" s="46" t="s">
        <v>1</v>
      </c>
      <c r="E23" s="164">
        <v>0</v>
      </c>
      <c r="F23" s="163">
        <f>C23*E23</f>
        <v>0</v>
      </c>
    </row>
    <row r="24" spans="1:6" x14ac:dyDescent="0.2">
      <c r="A24" s="96"/>
      <c r="B24" s="75"/>
      <c r="C24" s="150"/>
      <c r="D24" s="173"/>
      <c r="E24" s="167"/>
      <c r="F24" s="167"/>
    </row>
    <row r="25" spans="1:6" x14ac:dyDescent="0.2">
      <c r="A25" s="97"/>
      <c r="B25" s="107"/>
      <c r="C25" s="151"/>
      <c r="D25" s="152"/>
      <c r="E25" s="168"/>
      <c r="F25" s="169"/>
    </row>
    <row r="26" spans="1:6" x14ac:dyDescent="0.2">
      <c r="A26" s="95">
        <f>COUNT($A$11:A25)+1</f>
        <v>4</v>
      </c>
      <c r="B26" s="32" t="s">
        <v>111</v>
      </c>
      <c r="C26" s="149"/>
      <c r="D26" s="148"/>
      <c r="E26" s="170"/>
      <c r="F26" s="163"/>
    </row>
    <row r="27" spans="1:6" x14ac:dyDescent="0.2">
      <c r="A27" s="102"/>
      <c r="B27" s="93" t="s">
        <v>112</v>
      </c>
      <c r="C27" s="149"/>
      <c r="D27" s="148"/>
      <c r="E27" s="170"/>
      <c r="F27" s="163"/>
    </row>
    <row r="28" spans="1:6" x14ac:dyDescent="0.2">
      <c r="A28" s="95"/>
      <c r="B28" s="83" t="s">
        <v>34</v>
      </c>
      <c r="C28" s="149">
        <v>1</v>
      </c>
      <c r="D28" s="148" t="s">
        <v>1</v>
      </c>
      <c r="E28" s="164">
        <v>0</v>
      </c>
      <c r="F28" s="163">
        <f>C28*E28</f>
        <v>0</v>
      </c>
    </row>
    <row r="29" spans="1:6" x14ac:dyDescent="0.2">
      <c r="A29" s="96"/>
      <c r="B29" s="106"/>
      <c r="C29" s="150"/>
      <c r="D29" s="153"/>
      <c r="E29" s="167"/>
      <c r="F29" s="167"/>
    </row>
    <row r="30" spans="1:6" x14ac:dyDescent="0.2">
      <c r="A30" s="97"/>
      <c r="B30" s="109"/>
      <c r="C30" s="151"/>
      <c r="D30" s="152"/>
      <c r="E30" s="168"/>
      <c r="F30" s="169"/>
    </row>
    <row r="31" spans="1:6" x14ac:dyDescent="0.2">
      <c r="A31" s="95">
        <f>COUNT($A$11:A30)+1</f>
        <v>5</v>
      </c>
      <c r="B31" s="32" t="s">
        <v>113</v>
      </c>
      <c r="C31" s="149"/>
      <c r="D31" s="148"/>
      <c r="E31" s="170"/>
      <c r="F31" s="163"/>
    </row>
    <row r="32" spans="1:6" x14ac:dyDescent="0.2">
      <c r="A32" s="95"/>
      <c r="B32" s="93" t="s">
        <v>114</v>
      </c>
      <c r="C32" s="149"/>
      <c r="D32" s="148"/>
      <c r="E32" s="170"/>
      <c r="F32" s="163"/>
    </row>
    <row r="33" spans="1:6" x14ac:dyDescent="0.2">
      <c r="A33" s="95"/>
      <c r="B33" s="83" t="s">
        <v>34</v>
      </c>
      <c r="C33" s="149">
        <v>1</v>
      </c>
      <c r="D33" s="148" t="s">
        <v>1</v>
      </c>
      <c r="E33" s="164">
        <v>0</v>
      </c>
      <c r="F33" s="163">
        <f>C33*E33</f>
        <v>0</v>
      </c>
    </row>
    <row r="34" spans="1:6" x14ac:dyDescent="0.2">
      <c r="A34" s="96"/>
      <c r="B34" s="106"/>
      <c r="C34" s="150"/>
      <c r="D34" s="153"/>
      <c r="E34" s="167"/>
      <c r="F34" s="167"/>
    </row>
    <row r="35" spans="1:6" x14ac:dyDescent="0.2">
      <c r="A35" s="97"/>
      <c r="B35" s="109" t="s">
        <v>19</v>
      </c>
      <c r="C35" s="151"/>
      <c r="D35" s="152"/>
      <c r="E35" s="168"/>
      <c r="F35" s="169"/>
    </row>
    <row r="36" spans="1:6" x14ac:dyDescent="0.2">
      <c r="A36" s="95">
        <f>COUNT($A$11:A35)+1</f>
        <v>6</v>
      </c>
      <c r="B36" s="32" t="s">
        <v>35</v>
      </c>
      <c r="C36" s="149"/>
      <c r="D36" s="148"/>
      <c r="E36" s="170"/>
      <c r="F36" s="163"/>
    </row>
    <row r="37" spans="1:6" ht="25.5" x14ac:dyDescent="0.2">
      <c r="A37" s="95"/>
      <c r="B37" s="93" t="s">
        <v>43</v>
      </c>
      <c r="C37" s="149"/>
      <c r="D37" s="148"/>
      <c r="E37" s="170"/>
      <c r="F37" s="163"/>
    </row>
    <row r="38" spans="1:6" x14ac:dyDescent="0.2">
      <c r="A38" s="95"/>
      <c r="B38" s="83" t="s">
        <v>58</v>
      </c>
      <c r="C38" s="149">
        <v>15</v>
      </c>
      <c r="D38" s="148" t="s">
        <v>1</v>
      </c>
      <c r="E38" s="164">
        <v>0</v>
      </c>
      <c r="F38" s="163">
        <f>C38*E38</f>
        <v>0</v>
      </c>
    </row>
    <row r="39" spans="1:6" x14ac:dyDescent="0.2">
      <c r="A39" s="96"/>
      <c r="B39" s="106"/>
      <c r="C39" s="150"/>
      <c r="D39" s="153"/>
      <c r="E39" s="167"/>
      <c r="F39" s="167"/>
    </row>
    <row r="40" spans="1:6" x14ac:dyDescent="0.2">
      <c r="A40" s="97"/>
      <c r="B40" s="107"/>
      <c r="C40" s="151"/>
      <c r="D40" s="152"/>
      <c r="E40" s="168"/>
      <c r="F40" s="169"/>
    </row>
    <row r="41" spans="1:6" x14ac:dyDescent="0.2">
      <c r="A41" s="95">
        <f>COUNT($A$11:A40)+1</f>
        <v>7</v>
      </c>
      <c r="B41" s="32" t="s">
        <v>40</v>
      </c>
      <c r="C41" s="149"/>
      <c r="D41" s="148"/>
      <c r="E41" s="170"/>
      <c r="F41" s="163"/>
    </row>
    <row r="42" spans="1:6" ht="178.5" x14ac:dyDescent="0.2">
      <c r="A42" s="95"/>
      <c r="B42" s="215" t="s">
        <v>74</v>
      </c>
      <c r="C42" s="149"/>
      <c r="D42" s="148"/>
      <c r="E42" s="148"/>
      <c r="F42" s="148"/>
    </row>
    <row r="43" spans="1:6" x14ac:dyDescent="0.2">
      <c r="A43" s="95"/>
      <c r="B43" s="83" t="s">
        <v>54</v>
      </c>
      <c r="C43" s="149">
        <v>1</v>
      </c>
      <c r="D43" s="148" t="s">
        <v>1</v>
      </c>
      <c r="E43" s="164">
        <v>0</v>
      </c>
      <c r="F43" s="163">
        <f>C43*E43</f>
        <v>0</v>
      </c>
    </row>
    <row r="44" spans="1:6" x14ac:dyDescent="0.2">
      <c r="A44" s="96"/>
      <c r="B44" s="106"/>
      <c r="C44" s="150"/>
      <c r="D44" s="153"/>
      <c r="E44" s="167"/>
      <c r="F44" s="167"/>
    </row>
    <row r="45" spans="1:6" x14ac:dyDescent="0.2">
      <c r="A45" s="97"/>
      <c r="B45" s="107"/>
      <c r="C45" s="151"/>
      <c r="D45" s="152"/>
      <c r="E45" s="168"/>
      <c r="F45" s="169"/>
    </row>
    <row r="46" spans="1:6" x14ac:dyDescent="0.2">
      <c r="A46" s="95">
        <f>COUNT($A$11:A45)+1</f>
        <v>8</v>
      </c>
      <c r="B46" s="32" t="s">
        <v>72</v>
      </c>
      <c r="C46" s="149"/>
      <c r="D46" s="148"/>
      <c r="E46" s="170"/>
      <c r="F46" s="163"/>
    </row>
    <row r="47" spans="1:6" ht="165.75" x14ac:dyDescent="0.2">
      <c r="A47" s="95"/>
      <c r="B47" s="215" t="s">
        <v>73</v>
      </c>
      <c r="C47" s="149"/>
      <c r="D47" s="148"/>
      <c r="E47" s="148"/>
      <c r="F47" s="148"/>
    </row>
    <row r="48" spans="1:6" x14ac:dyDescent="0.2">
      <c r="A48" s="95"/>
      <c r="B48" s="83" t="s">
        <v>54</v>
      </c>
      <c r="C48" s="149">
        <v>1</v>
      </c>
      <c r="D48" s="148" t="s">
        <v>1</v>
      </c>
      <c r="E48" s="164">
        <v>0</v>
      </c>
      <c r="F48" s="163">
        <f>C48*E48</f>
        <v>0</v>
      </c>
    </row>
    <row r="49" spans="1:7" x14ac:dyDescent="0.2">
      <c r="A49" s="96"/>
      <c r="B49" s="106"/>
      <c r="C49" s="150"/>
      <c r="D49" s="153"/>
      <c r="E49" s="167"/>
      <c r="F49" s="167"/>
    </row>
    <row r="50" spans="1:7" x14ac:dyDescent="0.2">
      <c r="A50" s="97"/>
      <c r="B50" s="112"/>
      <c r="C50" s="151"/>
      <c r="D50" s="174"/>
      <c r="E50" s="175"/>
      <c r="F50" s="175"/>
    </row>
    <row r="51" spans="1:7" x14ac:dyDescent="0.2">
      <c r="A51" s="95">
        <f>COUNT($A$11:A49)+1</f>
        <v>9</v>
      </c>
      <c r="B51" s="32" t="s">
        <v>45</v>
      </c>
      <c r="C51" s="149"/>
      <c r="D51" s="148"/>
      <c r="E51" s="163"/>
      <c r="F51" s="163"/>
    </row>
    <row r="52" spans="1:7" ht="38.25" x14ac:dyDescent="0.2">
      <c r="A52" s="95"/>
      <c r="B52" s="215" t="s">
        <v>46</v>
      </c>
      <c r="C52" s="149"/>
      <c r="D52" s="148"/>
      <c r="E52" s="163"/>
      <c r="F52" s="163"/>
    </row>
    <row r="53" spans="1:7" ht="14.25" x14ac:dyDescent="0.2">
      <c r="A53" s="95"/>
      <c r="B53" s="111"/>
      <c r="C53" s="149">
        <v>55</v>
      </c>
      <c r="D53" s="148" t="s">
        <v>20</v>
      </c>
      <c r="E53" s="164">
        <v>0</v>
      </c>
      <c r="F53" s="163">
        <f>C53*E53</f>
        <v>0</v>
      </c>
    </row>
    <row r="54" spans="1:7" x14ac:dyDescent="0.2">
      <c r="A54" s="96"/>
      <c r="B54" s="113"/>
      <c r="C54" s="150"/>
      <c r="D54" s="153"/>
      <c r="E54" s="167"/>
      <c r="F54" s="167"/>
    </row>
    <row r="56" spans="1:7" x14ac:dyDescent="0.2">
      <c r="A56" s="51"/>
      <c r="B56" s="22" t="s">
        <v>59</v>
      </c>
      <c r="C56" s="145"/>
      <c r="D56" s="160"/>
      <c r="E56" s="161"/>
      <c r="F56" s="161">
        <f>SUM(F13:F53)</f>
        <v>0</v>
      </c>
      <c r="G56" s="10"/>
    </row>
  </sheetData>
  <sheetProtection algorithmName="SHA-512" hashValue="qUJubLEJPXORg8vZ4xAijtIDfZO64UjHCJtJXo8E+bK4fAEccY+HrKLMfvgrCeOWhaQC4BiFVmzSRt3iExjTOw==" saltValue="g+BhBt+7TFvMM7JhR3kS0g==" spinCount="100000" sheet="1" formatCells="0" formatColumns="0" formatRows="0"/>
  <mergeCells count="1">
    <mergeCell ref="C3:D3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N-30480/21224</oddHeader>
    <oddFooter>&amp;C&amp;"Arial,Navadno"&amp;P</oddFooter>
  </headerFooter>
  <rowBreaks count="1" manualBreakCount="1">
    <brk id="39" max="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view="pageBreakPreview" zoomScale="70" zoomScaleNormal="100" zoomScaleSheetLayoutView="70" workbookViewId="0">
      <selection activeCell="D31" sqref="D31"/>
    </sheetView>
  </sheetViews>
  <sheetFormatPr defaultColWidth="9" defaultRowHeight="12.75" x14ac:dyDescent="0.2"/>
  <cols>
    <col min="1" max="1" width="5.7109375" style="49" customWidth="1"/>
    <col min="2" max="2" width="50.7109375" style="34" customWidth="1"/>
    <col min="3" max="3" width="7.7109375" style="154" customWidth="1"/>
    <col min="4" max="4" width="4.7109375" style="154" customWidth="1"/>
    <col min="5" max="5" width="11.7109375" style="176" customWidth="1"/>
    <col min="6" max="6" width="12.7109375" style="176" customWidth="1"/>
    <col min="7" max="256" width="9" style="9"/>
    <col min="257" max="257" width="6.7109375" style="9" bestFit="1" customWidth="1"/>
    <col min="258" max="258" width="41.28515625" style="9" customWidth="1"/>
    <col min="259" max="259" width="6" style="9" bestFit="1" customWidth="1"/>
    <col min="260" max="260" width="3.7109375" style="9" customWidth="1"/>
    <col min="261" max="261" width="15.28515625" style="9" customWidth="1"/>
    <col min="262" max="262" width="13.42578125" style="9" customWidth="1"/>
    <col min="263" max="512" width="9" style="9"/>
    <col min="513" max="513" width="6.7109375" style="9" bestFit="1" customWidth="1"/>
    <col min="514" max="514" width="41.28515625" style="9" customWidth="1"/>
    <col min="515" max="515" width="6" style="9" bestFit="1" customWidth="1"/>
    <col min="516" max="516" width="3.7109375" style="9" customWidth="1"/>
    <col min="517" max="517" width="15.28515625" style="9" customWidth="1"/>
    <col min="518" max="518" width="13.42578125" style="9" customWidth="1"/>
    <col min="519" max="768" width="9" style="9"/>
    <col min="769" max="769" width="6.7109375" style="9" bestFit="1" customWidth="1"/>
    <col min="770" max="770" width="41.28515625" style="9" customWidth="1"/>
    <col min="771" max="771" width="6" style="9" bestFit="1" customWidth="1"/>
    <col min="772" max="772" width="3.7109375" style="9" customWidth="1"/>
    <col min="773" max="773" width="15.28515625" style="9" customWidth="1"/>
    <col min="774" max="774" width="13.42578125" style="9" customWidth="1"/>
    <col min="775" max="1024" width="9" style="9"/>
    <col min="1025" max="1025" width="6.7109375" style="9" bestFit="1" customWidth="1"/>
    <col min="1026" max="1026" width="41.28515625" style="9" customWidth="1"/>
    <col min="1027" max="1027" width="6" style="9" bestFit="1" customWidth="1"/>
    <col min="1028" max="1028" width="3.7109375" style="9" customWidth="1"/>
    <col min="1029" max="1029" width="15.28515625" style="9" customWidth="1"/>
    <col min="1030" max="1030" width="13.42578125" style="9" customWidth="1"/>
    <col min="1031" max="1280" width="9" style="9"/>
    <col min="1281" max="1281" width="6.7109375" style="9" bestFit="1" customWidth="1"/>
    <col min="1282" max="1282" width="41.28515625" style="9" customWidth="1"/>
    <col min="1283" max="1283" width="6" style="9" bestFit="1" customWidth="1"/>
    <col min="1284" max="1284" width="3.7109375" style="9" customWidth="1"/>
    <col min="1285" max="1285" width="15.28515625" style="9" customWidth="1"/>
    <col min="1286" max="1286" width="13.42578125" style="9" customWidth="1"/>
    <col min="1287" max="1536" width="9" style="9"/>
    <col min="1537" max="1537" width="6.7109375" style="9" bestFit="1" customWidth="1"/>
    <col min="1538" max="1538" width="41.28515625" style="9" customWidth="1"/>
    <col min="1539" max="1539" width="6" style="9" bestFit="1" customWidth="1"/>
    <col min="1540" max="1540" width="3.7109375" style="9" customWidth="1"/>
    <col min="1541" max="1541" width="15.28515625" style="9" customWidth="1"/>
    <col min="1542" max="1542" width="13.42578125" style="9" customWidth="1"/>
    <col min="1543" max="1792" width="9" style="9"/>
    <col min="1793" max="1793" width="6.7109375" style="9" bestFit="1" customWidth="1"/>
    <col min="1794" max="1794" width="41.28515625" style="9" customWidth="1"/>
    <col min="1795" max="1795" width="6" style="9" bestFit="1" customWidth="1"/>
    <col min="1796" max="1796" width="3.7109375" style="9" customWidth="1"/>
    <col min="1797" max="1797" width="15.28515625" style="9" customWidth="1"/>
    <col min="1798" max="1798" width="13.42578125" style="9" customWidth="1"/>
    <col min="1799" max="2048" width="9" style="9"/>
    <col min="2049" max="2049" width="6.7109375" style="9" bestFit="1" customWidth="1"/>
    <col min="2050" max="2050" width="41.28515625" style="9" customWidth="1"/>
    <col min="2051" max="2051" width="6" style="9" bestFit="1" customWidth="1"/>
    <col min="2052" max="2052" width="3.7109375" style="9" customWidth="1"/>
    <col min="2053" max="2053" width="15.28515625" style="9" customWidth="1"/>
    <col min="2054" max="2054" width="13.42578125" style="9" customWidth="1"/>
    <col min="2055" max="2304" width="9" style="9"/>
    <col min="2305" max="2305" width="6.7109375" style="9" bestFit="1" customWidth="1"/>
    <col min="2306" max="2306" width="41.28515625" style="9" customWidth="1"/>
    <col min="2307" max="2307" width="6" style="9" bestFit="1" customWidth="1"/>
    <col min="2308" max="2308" width="3.7109375" style="9" customWidth="1"/>
    <col min="2309" max="2309" width="15.28515625" style="9" customWidth="1"/>
    <col min="2310" max="2310" width="13.42578125" style="9" customWidth="1"/>
    <col min="2311" max="2560" width="9" style="9"/>
    <col min="2561" max="2561" width="6.7109375" style="9" bestFit="1" customWidth="1"/>
    <col min="2562" max="2562" width="41.28515625" style="9" customWidth="1"/>
    <col min="2563" max="2563" width="6" style="9" bestFit="1" customWidth="1"/>
    <col min="2564" max="2564" width="3.7109375" style="9" customWidth="1"/>
    <col min="2565" max="2565" width="15.28515625" style="9" customWidth="1"/>
    <col min="2566" max="2566" width="13.42578125" style="9" customWidth="1"/>
    <col min="2567" max="2816" width="9" style="9"/>
    <col min="2817" max="2817" width="6.7109375" style="9" bestFit="1" customWidth="1"/>
    <col min="2818" max="2818" width="41.28515625" style="9" customWidth="1"/>
    <col min="2819" max="2819" width="6" style="9" bestFit="1" customWidth="1"/>
    <col min="2820" max="2820" width="3.7109375" style="9" customWidth="1"/>
    <col min="2821" max="2821" width="15.28515625" style="9" customWidth="1"/>
    <col min="2822" max="2822" width="13.42578125" style="9" customWidth="1"/>
    <col min="2823" max="3072" width="9" style="9"/>
    <col min="3073" max="3073" width="6.7109375" style="9" bestFit="1" customWidth="1"/>
    <col min="3074" max="3074" width="41.28515625" style="9" customWidth="1"/>
    <col min="3075" max="3075" width="6" style="9" bestFit="1" customWidth="1"/>
    <col min="3076" max="3076" width="3.7109375" style="9" customWidth="1"/>
    <col min="3077" max="3077" width="15.28515625" style="9" customWidth="1"/>
    <col min="3078" max="3078" width="13.42578125" style="9" customWidth="1"/>
    <col min="3079" max="3328" width="9" style="9"/>
    <col min="3329" max="3329" width="6.7109375" style="9" bestFit="1" customWidth="1"/>
    <col min="3330" max="3330" width="41.28515625" style="9" customWidth="1"/>
    <col min="3331" max="3331" width="6" style="9" bestFit="1" customWidth="1"/>
    <col min="3332" max="3332" width="3.7109375" style="9" customWidth="1"/>
    <col min="3333" max="3333" width="15.28515625" style="9" customWidth="1"/>
    <col min="3334" max="3334" width="13.42578125" style="9" customWidth="1"/>
    <col min="3335" max="3584" width="9" style="9"/>
    <col min="3585" max="3585" width="6.7109375" style="9" bestFit="1" customWidth="1"/>
    <col min="3586" max="3586" width="41.28515625" style="9" customWidth="1"/>
    <col min="3587" max="3587" width="6" style="9" bestFit="1" customWidth="1"/>
    <col min="3588" max="3588" width="3.7109375" style="9" customWidth="1"/>
    <col min="3589" max="3589" width="15.28515625" style="9" customWidth="1"/>
    <col min="3590" max="3590" width="13.42578125" style="9" customWidth="1"/>
    <col min="3591" max="3840" width="9" style="9"/>
    <col min="3841" max="3841" width="6.7109375" style="9" bestFit="1" customWidth="1"/>
    <col min="3842" max="3842" width="41.28515625" style="9" customWidth="1"/>
    <col min="3843" max="3843" width="6" style="9" bestFit="1" customWidth="1"/>
    <col min="3844" max="3844" width="3.7109375" style="9" customWidth="1"/>
    <col min="3845" max="3845" width="15.28515625" style="9" customWidth="1"/>
    <col min="3846" max="3846" width="13.42578125" style="9" customWidth="1"/>
    <col min="3847" max="4096" width="9" style="9"/>
    <col min="4097" max="4097" width="6.7109375" style="9" bestFit="1" customWidth="1"/>
    <col min="4098" max="4098" width="41.28515625" style="9" customWidth="1"/>
    <col min="4099" max="4099" width="6" style="9" bestFit="1" customWidth="1"/>
    <col min="4100" max="4100" width="3.7109375" style="9" customWidth="1"/>
    <col min="4101" max="4101" width="15.28515625" style="9" customWidth="1"/>
    <col min="4102" max="4102" width="13.42578125" style="9" customWidth="1"/>
    <col min="4103" max="4352" width="9" style="9"/>
    <col min="4353" max="4353" width="6.7109375" style="9" bestFit="1" customWidth="1"/>
    <col min="4354" max="4354" width="41.28515625" style="9" customWidth="1"/>
    <col min="4355" max="4355" width="6" style="9" bestFit="1" customWidth="1"/>
    <col min="4356" max="4356" width="3.7109375" style="9" customWidth="1"/>
    <col min="4357" max="4357" width="15.28515625" style="9" customWidth="1"/>
    <col min="4358" max="4358" width="13.42578125" style="9" customWidth="1"/>
    <col min="4359" max="4608" width="9" style="9"/>
    <col min="4609" max="4609" width="6.7109375" style="9" bestFit="1" customWidth="1"/>
    <col min="4610" max="4610" width="41.28515625" style="9" customWidth="1"/>
    <col min="4611" max="4611" width="6" style="9" bestFit="1" customWidth="1"/>
    <col min="4612" max="4612" width="3.7109375" style="9" customWidth="1"/>
    <col min="4613" max="4613" width="15.28515625" style="9" customWidth="1"/>
    <col min="4614" max="4614" width="13.42578125" style="9" customWidth="1"/>
    <col min="4615" max="4864" width="9" style="9"/>
    <col min="4865" max="4865" width="6.7109375" style="9" bestFit="1" customWidth="1"/>
    <col min="4866" max="4866" width="41.28515625" style="9" customWidth="1"/>
    <col min="4867" max="4867" width="6" style="9" bestFit="1" customWidth="1"/>
    <col min="4868" max="4868" width="3.7109375" style="9" customWidth="1"/>
    <col min="4869" max="4869" width="15.28515625" style="9" customWidth="1"/>
    <col min="4870" max="4870" width="13.42578125" style="9" customWidth="1"/>
    <col min="4871" max="5120" width="9" style="9"/>
    <col min="5121" max="5121" width="6.7109375" style="9" bestFit="1" customWidth="1"/>
    <col min="5122" max="5122" width="41.28515625" style="9" customWidth="1"/>
    <col min="5123" max="5123" width="6" style="9" bestFit="1" customWidth="1"/>
    <col min="5124" max="5124" width="3.7109375" style="9" customWidth="1"/>
    <col min="5125" max="5125" width="15.28515625" style="9" customWidth="1"/>
    <col min="5126" max="5126" width="13.42578125" style="9" customWidth="1"/>
    <col min="5127" max="5376" width="9" style="9"/>
    <col min="5377" max="5377" width="6.7109375" style="9" bestFit="1" customWidth="1"/>
    <col min="5378" max="5378" width="41.28515625" style="9" customWidth="1"/>
    <col min="5379" max="5379" width="6" style="9" bestFit="1" customWidth="1"/>
    <col min="5380" max="5380" width="3.7109375" style="9" customWidth="1"/>
    <col min="5381" max="5381" width="15.28515625" style="9" customWidth="1"/>
    <col min="5382" max="5382" width="13.42578125" style="9" customWidth="1"/>
    <col min="5383" max="5632" width="9" style="9"/>
    <col min="5633" max="5633" width="6.7109375" style="9" bestFit="1" customWidth="1"/>
    <col min="5634" max="5634" width="41.28515625" style="9" customWidth="1"/>
    <col min="5635" max="5635" width="6" style="9" bestFit="1" customWidth="1"/>
    <col min="5636" max="5636" width="3.7109375" style="9" customWidth="1"/>
    <col min="5637" max="5637" width="15.28515625" style="9" customWidth="1"/>
    <col min="5638" max="5638" width="13.42578125" style="9" customWidth="1"/>
    <col min="5639" max="5888" width="9" style="9"/>
    <col min="5889" max="5889" width="6.7109375" style="9" bestFit="1" customWidth="1"/>
    <col min="5890" max="5890" width="41.28515625" style="9" customWidth="1"/>
    <col min="5891" max="5891" width="6" style="9" bestFit="1" customWidth="1"/>
    <col min="5892" max="5892" width="3.7109375" style="9" customWidth="1"/>
    <col min="5893" max="5893" width="15.28515625" style="9" customWidth="1"/>
    <col min="5894" max="5894" width="13.42578125" style="9" customWidth="1"/>
    <col min="5895" max="6144" width="9" style="9"/>
    <col min="6145" max="6145" width="6.7109375" style="9" bestFit="1" customWidth="1"/>
    <col min="6146" max="6146" width="41.28515625" style="9" customWidth="1"/>
    <col min="6147" max="6147" width="6" style="9" bestFit="1" customWidth="1"/>
    <col min="6148" max="6148" width="3.7109375" style="9" customWidth="1"/>
    <col min="6149" max="6149" width="15.28515625" style="9" customWidth="1"/>
    <col min="6150" max="6150" width="13.42578125" style="9" customWidth="1"/>
    <col min="6151" max="6400" width="9" style="9"/>
    <col min="6401" max="6401" width="6.7109375" style="9" bestFit="1" customWidth="1"/>
    <col min="6402" max="6402" width="41.28515625" style="9" customWidth="1"/>
    <col min="6403" max="6403" width="6" style="9" bestFit="1" customWidth="1"/>
    <col min="6404" max="6404" width="3.7109375" style="9" customWidth="1"/>
    <col min="6405" max="6405" width="15.28515625" style="9" customWidth="1"/>
    <col min="6406" max="6406" width="13.42578125" style="9" customWidth="1"/>
    <col min="6407" max="6656" width="9" style="9"/>
    <col min="6657" max="6657" width="6.7109375" style="9" bestFit="1" customWidth="1"/>
    <col min="6658" max="6658" width="41.28515625" style="9" customWidth="1"/>
    <col min="6659" max="6659" width="6" style="9" bestFit="1" customWidth="1"/>
    <col min="6660" max="6660" width="3.7109375" style="9" customWidth="1"/>
    <col min="6661" max="6661" width="15.28515625" style="9" customWidth="1"/>
    <col min="6662" max="6662" width="13.42578125" style="9" customWidth="1"/>
    <col min="6663" max="6912" width="9" style="9"/>
    <col min="6913" max="6913" width="6.7109375" style="9" bestFit="1" customWidth="1"/>
    <col min="6914" max="6914" width="41.28515625" style="9" customWidth="1"/>
    <col min="6915" max="6915" width="6" style="9" bestFit="1" customWidth="1"/>
    <col min="6916" max="6916" width="3.7109375" style="9" customWidth="1"/>
    <col min="6917" max="6917" width="15.28515625" style="9" customWidth="1"/>
    <col min="6918" max="6918" width="13.42578125" style="9" customWidth="1"/>
    <col min="6919" max="7168" width="9" style="9"/>
    <col min="7169" max="7169" width="6.7109375" style="9" bestFit="1" customWidth="1"/>
    <col min="7170" max="7170" width="41.28515625" style="9" customWidth="1"/>
    <col min="7171" max="7171" width="6" style="9" bestFit="1" customWidth="1"/>
    <col min="7172" max="7172" width="3.7109375" style="9" customWidth="1"/>
    <col min="7173" max="7173" width="15.28515625" style="9" customWidth="1"/>
    <col min="7174" max="7174" width="13.42578125" style="9" customWidth="1"/>
    <col min="7175" max="7424" width="9" style="9"/>
    <col min="7425" max="7425" width="6.7109375" style="9" bestFit="1" customWidth="1"/>
    <col min="7426" max="7426" width="41.28515625" style="9" customWidth="1"/>
    <col min="7427" max="7427" width="6" style="9" bestFit="1" customWidth="1"/>
    <col min="7428" max="7428" width="3.7109375" style="9" customWidth="1"/>
    <col min="7429" max="7429" width="15.28515625" style="9" customWidth="1"/>
    <col min="7430" max="7430" width="13.42578125" style="9" customWidth="1"/>
    <col min="7431" max="7680" width="9" style="9"/>
    <col min="7681" max="7681" width="6.7109375" style="9" bestFit="1" customWidth="1"/>
    <col min="7682" max="7682" width="41.28515625" style="9" customWidth="1"/>
    <col min="7683" max="7683" width="6" style="9" bestFit="1" customWidth="1"/>
    <col min="7684" max="7684" width="3.7109375" style="9" customWidth="1"/>
    <col min="7685" max="7685" width="15.28515625" style="9" customWidth="1"/>
    <col min="7686" max="7686" width="13.42578125" style="9" customWidth="1"/>
    <col min="7687" max="7936" width="9" style="9"/>
    <col min="7937" max="7937" width="6.7109375" style="9" bestFit="1" customWidth="1"/>
    <col min="7938" max="7938" width="41.28515625" style="9" customWidth="1"/>
    <col min="7939" max="7939" width="6" style="9" bestFit="1" customWidth="1"/>
    <col min="7940" max="7940" width="3.7109375" style="9" customWidth="1"/>
    <col min="7941" max="7941" width="15.28515625" style="9" customWidth="1"/>
    <col min="7942" max="7942" width="13.42578125" style="9" customWidth="1"/>
    <col min="7943" max="8192" width="9" style="9"/>
    <col min="8193" max="8193" width="6.7109375" style="9" bestFit="1" customWidth="1"/>
    <col min="8194" max="8194" width="41.28515625" style="9" customWidth="1"/>
    <col min="8195" max="8195" width="6" style="9" bestFit="1" customWidth="1"/>
    <col min="8196" max="8196" width="3.7109375" style="9" customWidth="1"/>
    <col min="8197" max="8197" width="15.28515625" style="9" customWidth="1"/>
    <col min="8198" max="8198" width="13.42578125" style="9" customWidth="1"/>
    <col min="8199" max="8448" width="9" style="9"/>
    <col min="8449" max="8449" width="6.7109375" style="9" bestFit="1" customWidth="1"/>
    <col min="8450" max="8450" width="41.28515625" style="9" customWidth="1"/>
    <col min="8451" max="8451" width="6" style="9" bestFit="1" customWidth="1"/>
    <col min="8452" max="8452" width="3.7109375" style="9" customWidth="1"/>
    <col min="8453" max="8453" width="15.28515625" style="9" customWidth="1"/>
    <col min="8454" max="8454" width="13.42578125" style="9" customWidth="1"/>
    <col min="8455" max="8704" width="9" style="9"/>
    <col min="8705" max="8705" width="6.7109375" style="9" bestFit="1" customWidth="1"/>
    <col min="8706" max="8706" width="41.28515625" style="9" customWidth="1"/>
    <col min="8707" max="8707" width="6" style="9" bestFit="1" customWidth="1"/>
    <col min="8708" max="8708" width="3.7109375" style="9" customWidth="1"/>
    <col min="8709" max="8709" width="15.28515625" style="9" customWidth="1"/>
    <col min="8710" max="8710" width="13.42578125" style="9" customWidth="1"/>
    <col min="8711" max="8960" width="9" style="9"/>
    <col min="8961" max="8961" width="6.7109375" style="9" bestFit="1" customWidth="1"/>
    <col min="8962" max="8962" width="41.28515625" style="9" customWidth="1"/>
    <col min="8963" max="8963" width="6" style="9" bestFit="1" customWidth="1"/>
    <col min="8964" max="8964" width="3.7109375" style="9" customWidth="1"/>
    <col min="8965" max="8965" width="15.28515625" style="9" customWidth="1"/>
    <col min="8966" max="8966" width="13.42578125" style="9" customWidth="1"/>
    <col min="8967" max="9216" width="9" style="9"/>
    <col min="9217" max="9217" width="6.7109375" style="9" bestFit="1" customWidth="1"/>
    <col min="9218" max="9218" width="41.28515625" style="9" customWidth="1"/>
    <col min="9219" max="9219" width="6" style="9" bestFit="1" customWidth="1"/>
    <col min="9220" max="9220" width="3.7109375" style="9" customWidth="1"/>
    <col min="9221" max="9221" width="15.28515625" style="9" customWidth="1"/>
    <col min="9222" max="9222" width="13.42578125" style="9" customWidth="1"/>
    <col min="9223" max="9472" width="9" style="9"/>
    <col min="9473" max="9473" width="6.7109375" style="9" bestFit="1" customWidth="1"/>
    <col min="9474" max="9474" width="41.28515625" style="9" customWidth="1"/>
    <col min="9475" max="9475" width="6" style="9" bestFit="1" customWidth="1"/>
    <col min="9476" max="9476" width="3.7109375" style="9" customWidth="1"/>
    <col min="9477" max="9477" width="15.28515625" style="9" customWidth="1"/>
    <col min="9478" max="9478" width="13.42578125" style="9" customWidth="1"/>
    <col min="9479" max="9728" width="9" style="9"/>
    <col min="9729" max="9729" width="6.7109375" style="9" bestFit="1" customWidth="1"/>
    <col min="9730" max="9730" width="41.28515625" style="9" customWidth="1"/>
    <col min="9731" max="9731" width="6" style="9" bestFit="1" customWidth="1"/>
    <col min="9732" max="9732" width="3.7109375" style="9" customWidth="1"/>
    <col min="9733" max="9733" width="15.28515625" style="9" customWidth="1"/>
    <col min="9734" max="9734" width="13.42578125" style="9" customWidth="1"/>
    <col min="9735" max="9984" width="9" style="9"/>
    <col min="9985" max="9985" width="6.7109375" style="9" bestFit="1" customWidth="1"/>
    <col min="9986" max="9986" width="41.28515625" style="9" customWidth="1"/>
    <col min="9987" max="9987" width="6" style="9" bestFit="1" customWidth="1"/>
    <col min="9988" max="9988" width="3.7109375" style="9" customWidth="1"/>
    <col min="9989" max="9989" width="15.28515625" style="9" customWidth="1"/>
    <col min="9990" max="9990" width="13.42578125" style="9" customWidth="1"/>
    <col min="9991" max="10240" width="9" style="9"/>
    <col min="10241" max="10241" width="6.7109375" style="9" bestFit="1" customWidth="1"/>
    <col min="10242" max="10242" width="41.28515625" style="9" customWidth="1"/>
    <col min="10243" max="10243" width="6" style="9" bestFit="1" customWidth="1"/>
    <col min="10244" max="10244" width="3.7109375" style="9" customWidth="1"/>
    <col min="10245" max="10245" width="15.28515625" style="9" customWidth="1"/>
    <col min="10246" max="10246" width="13.42578125" style="9" customWidth="1"/>
    <col min="10247" max="10496" width="9" style="9"/>
    <col min="10497" max="10497" width="6.7109375" style="9" bestFit="1" customWidth="1"/>
    <col min="10498" max="10498" width="41.28515625" style="9" customWidth="1"/>
    <col min="10499" max="10499" width="6" style="9" bestFit="1" customWidth="1"/>
    <col min="10500" max="10500" width="3.7109375" style="9" customWidth="1"/>
    <col min="10501" max="10501" width="15.28515625" style="9" customWidth="1"/>
    <col min="10502" max="10502" width="13.42578125" style="9" customWidth="1"/>
    <col min="10503" max="10752" width="9" style="9"/>
    <col min="10753" max="10753" width="6.7109375" style="9" bestFit="1" customWidth="1"/>
    <col min="10754" max="10754" width="41.28515625" style="9" customWidth="1"/>
    <col min="10755" max="10755" width="6" style="9" bestFit="1" customWidth="1"/>
    <col min="10756" max="10756" width="3.7109375" style="9" customWidth="1"/>
    <col min="10757" max="10757" width="15.28515625" style="9" customWidth="1"/>
    <col min="10758" max="10758" width="13.42578125" style="9" customWidth="1"/>
    <col min="10759" max="11008" width="9" style="9"/>
    <col min="11009" max="11009" width="6.7109375" style="9" bestFit="1" customWidth="1"/>
    <col min="11010" max="11010" width="41.28515625" style="9" customWidth="1"/>
    <col min="11011" max="11011" width="6" style="9" bestFit="1" customWidth="1"/>
    <col min="11012" max="11012" width="3.7109375" style="9" customWidth="1"/>
    <col min="11013" max="11013" width="15.28515625" style="9" customWidth="1"/>
    <col min="11014" max="11014" width="13.42578125" style="9" customWidth="1"/>
    <col min="11015" max="11264" width="9" style="9"/>
    <col min="11265" max="11265" width="6.7109375" style="9" bestFit="1" customWidth="1"/>
    <col min="11266" max="11266" width="41.28515625" style="9" customWidth="1"/>
    <col min="11267" max="11267" width="6" style="9" bestFit="1" customWidth="1"/>
    <col min="11268" max="11268" width="3.7109375" style="9" customWidth="1"/>
    <col min="11269" max="11269" width="15.28515625" style="9" customWidth="1"/>
    <col min="11270" max="11270" width="13.42578125" style="9" customWidth="1"/>
    <col min="11271" max="11520" width="9" style="9"/>
    <col min="11521" max="11521" width="6.7109375" style="9" bestFit="1" customWidth="1"/>
    <col min="11522" max="11522" width="41.28515625" style="9" customWidth="1"/>
    <col min="11523" max="11523" width="6" style="9" bestFit="1" customWidth="1"/>
    <col min="11524" max="11524" width="3.7109375" style="9" customWidth="1"/>
    <col min="11525" max="11525" width="15.28515625" style="9" customWidth="1"/>
    <col min="11526" max="11526" width="13.42578125" style="9" customWidth="1"/>
    <col min="11527" max="11776" width="9" style="9"/>
    <col min="11777" max="11777" width="6.7109375" style="9" bestFit="1" customWidth="1"/>
    <col min="11778" max="11778" width="41.28515625" style="9" customWidth="1"/>
    <col min="11779" max="11779" width="6" style="9" bestFit="1" customWidth="1"/>
    <col min="11780" max="11780" width="3.7109375" style="9" customWidth="1"/>
    <col min="11781" max="11781" width="15.28515625" style="9" customWidth="1"/>
    <col min="11782" max="11782" width="13.42578125" style="9" customWidth="1"/>
    <col min="11783" max="12032" width="9" style="9"/>
    <col min="12033" max="12033" width="6.7109375" style="9" bestFit="1" customWidth="1"/>
    <col min="12034" max="12034" width="41.28515625" style="9" customWidth="1"/>
    <col min="12035" max="12035" width="6" style="9" bestFit="1" customWidth="1"/>
    <col min="12036" max="12036" width="3.7109375" style="9" customWidth="1"/>
    <col min="12037" max="12037" width="15.28515625" style="9" customWidth="1"/>
    <col min="12038" max="12038" width="13.42578125" style="9" customWidth="1"/>
    <col min="12039" max="12288" width="9" style="9"/>
    <col min="12289" max="12289" width="6.7109375" style="9" bestFit="1" customWidth="1"/>
    <col min="12290" max="12290" width="41.28515625" style="9" customWidth="1"/>
    <col min="12291" max="12291" width="6" style="9" bestFit="1" customWidth="1"/>
    <col min="12292" max="12292" width="3.7109375" style="9" customWidth="1"/>
    <col min="12293" max="12293" width="15.28515625" style="9" customWidth="1"/>
    <col min="12294" max="12294" width="13.42578125" style="9" customWidth="1"/>
    <col min="12295" max="12544" width="9" style="9"/>
    <col min="12545" max="12545" width="6.7109375" style="9" bestFit="1" customWidth="1"/>
    <col min="12546" max="12546" width="41.28515625" style="9" customWidth="1"/>
    <col min="12547" max="12547" width="6" style="9" bestFit="1" customWidth="1"/>
    <col min="12548" max="12548" width="3.7109375" style="9" customWidth="1"/>
    <col min="12549" max="12549" width="15.28515625" style="9" customWidth="1"/>
    <col min="12550" max="12550" width="13.42578125" style="9" customWidth="1"/>
    <col min="12551" max="12800" width="9" style="9"/>
    <col min="12801" max="12801" width="6.7109375" style="9" bestFit="1" customWidth="1"/>
    <col min="12802" max="12802" width="41.28515625" style="9" customWidth="1"/>
    <col min="12803" max="12803" width="6" style="9" bestFit="1" customWidth="1"/>
    <col min="12804" max="12804" width="3.7109375" style="9" customWidth="1"/>
    <col min="12805" max="12805" width="15.28515625" style="9" customWidth="1"/>
    <col min="12806" max="12806" width="13.42578125" style="9" customWidth="1"/>
    <col min="12807" max="13056" width="9" style="9"/>
    <col min="13057" max="13057" width="6.7109375" style="9" bestFit="1" customWidth="1"/>
    <col min="13058" max="13058" width="41.28515625" style="9" customWidth="1"/>
    <col min="13059" max="13059" width="6" style="9" bestFit="1" customWidth="1"/>
    <col min="13060" max="13060" width="3.7109375" style="9" customWidth="1"/>
    <col min="13061" max="13061" width="15.28515625" style="9" customWidth="1"/>
    <col min="13062" max="13062" width="13.42578125" style="9" customWidth="1"/>
    <col min="13063" max="13312" width="9" style="9"/>
    <col min="13313" max="13313" width="6.7109375" style="9" bestFit="1" customWidth="1"/>
    <col min="13314" max="13314" width="41.28515625" style="9" customWidth="1"/>
    <col min="13315" max="13315" width="6" style="9" bestFit="1" customWidth="1"/>
    <col min="13316" max="13316" width="3.7109375" style="9" customWidth="1"/>
    <col min="13317" max="13317" width="15.28515625" style="9" customWidth="1"/>
    <col min="13318" max="13318" width="13.42578125" style="9" customWidth="1"/>
    <col min="13319" max="13568" width="9" style="9"/>
    <col min="13569" max="13569" width="6.7109375" style="9" bestFit="1" customWidth="1"/>
    <col min="13570" max="13570" width="41.28515625" style="9" customWidth="1"/>
    <col min="13571" max="13571" width="6" style="9" bestFit="1" customWidth="1"/>
    <col min="13572" max="13572" width="3.7109375" style="9" customWidth="1"/>
    <col min="13573" max="13573" width="15.28515625" style="9" customWidth="1"/>
    <col min="13574" max="13574" width="13.42578125" style="9" customWidth="1"/>
    <col min="13575" max="13824" width="9" style="9"/>
    <col min="13825" max="13825" width="6.7109375" style="9" bestFit="1" customWidth="1"/>
    <col min="13826" max="13826" width="41.28515625" style="9" customWidth="1"/>
    <col min="13827" max="13827" width="6" style="9" bestFit="1" customWidth="1"/>
    <col min="13828" max="13828" width="3.7109375" style="9" customWidth="1"/>
    <col min="13829" max="13829" width="15.28515625" style="9" customWidth="1"/>
    <col min="13830" max="13830" width="13.42578125" style="9" customWidth="1"/>
    <col min="13831" max="14080" width="9" style="9"/>
    <col min="14081" max="14081" width="6.7109375" style="9" bestFit="1" customWidth="1"/>
    <col min="14082" max="14082" width="41.28515625" style="9" customWidth="1"/>
    <col min="14083" max="14083" width="6" style="9" bestFit="1" customWidth="1"/>
    <col min="14084" max="14084" width="3.7109375" style="9" customWidth="1"/>
    <col min="14085" max="14085" width="15.28515625" style="9" customWidth="1"/>
    <col min="14086" max="14086" width="13.42578125" style="9" customWidth="1"/>
    <col min="14087" max="14336" width="9" style="9"/>
    <col min="14337" max="14337" width="6.7109375" style="9" bestFit="1" customWidth="1"/>
    <col min="14338" max="14338" width="41.28515625" style="9" customWidth="1"/>
    <col min="14339" max="14339" width="6" style="9" bestFit="1" customWidth="1"/>
    <col min="14340" max="14340" width="3.7109375" style="9" customWidth="1"/>
    <col min="14341" max="14341" width="15.28515625" style="9" customWidth="1"/>
    <col min="14342" max="14342" width="13.42578125" style="9" customWidth="1"/>
    <col min="14343" max="14592" width="9" style="9"/>
    <col min="14593" max="14593" width="6.7109375" style="9" bestFit="1" customWidth="1"/>
    <col min="14594" max="14594" width="41.28515625" style="9" customWidth="1"/>
    <col min="14595" max="14595" width="6" style="9" bestFit="1" customWidth="1"/>
    <col min="14596" max="14596" width="3.7109375" style="9" customWidth="1"/>
    <col min="14597" max="14597" width="15.28515625" style="9" customWidth="1"/>
    <col min="14598" max="14598" width="13.42578125" style="9" customWidth="1"/>
    <col min="14599" max="14848" width="9" style="9"/>
    <col min="14849" max="14849" width="6.7109375" style="9" bestFit="1" customWidth="1"/>
    <col min="14850" max="14850" width="41.28515625" style="9" customWidth="1"/>
    <col min="14851" max="14851" width="6" style="9" bestFit="1" customWidth="1"/>
    <col min="14852" max="14852" width="3.7109375" style="9" customWidth="1"/>
    <col min="14853" max="14853" width="15.28515625" style="9" customWidth="1"/>
    <col min="14854" max="14854" width="13.42578125" style="9" customWidth="1"/>
    <col min="14855" max="15104" width="9" style="9"/>
    <col min="15105" max="15105" width="6.7109375" style="9" bestFit="1" customWidth="1"/>
    <col min="15106" max="15106" width="41.28515625" style="9" customWidth="1"/>
    <col min="15107" max="15107" width="6" style="9" bestFit="1" customWidth="1"/>
    <col min="15108" max="15108" width="3.7109375" style="9" customWidth="1"/>
    <col min="15109" max="15109" width="15.28515625" style="9" customWidth="1"/>
    <col min="15110" max="15110" width="13.42578125" style="9" customWidth="1"/>
    <col min="15111" max="15360" width="9" style="9"/>
    <col min="15361" max="15361" width="6.7109375" style="9" bestFit="1" customWidth="1"/>
    <col min="15362" max="15362" width="41.28515625" style="9" customWidth="1"/>
    <col min="15363" max="15363" width="6" style="9" bestFit="1" customWidth="1"/>
    <col min="15364" max="15364" width="3.7109375" style="9" customWidth="1"/>
    <col min="15365" max="15365" width="15.28515625" style="9" customWidth="1"/>
    <col min="15366" max="15366" width="13.42578125" style="9" customWidth="1"/>
    <col min="15367" max="15616" width="9" style="9"/>
    <col min="15617" max="15617" width="6.7109375" style="9" bestFit="1" customWidth="1"/>
    <col min="15618" max="15618" width="41.28515625" style="9" customWidth="1"/>
    <col min="15619" max="15619" width="6" style="9" bestFit="1" customWidth="1"/>
    <col min="15620" max="15620" width="3.7109375" style="9" customWidth="1"/>
    <col min="15621" max="15621" width="15.28515625" style="9" customWidth="1"/>
    <col min="15622" max="15622" width="13.42578125" style="9" customWidth="1"/>
    <col min="15623" max="15872" width="9" style="9"/>
    <col min="15873" max="15873" width="6.7109375" style="9" bestFit="1" customWidth="1"/>
    <col min="15874" max="15874" width="41.28515625" style="9" customWidth="1"/>
    <col min="15875" max="15875" width="6" style="9" bestFit="1" customWidth="1"/>
    <col min="15876" max="15876" width="3.7109375" style="9" customWidth="1"/>
    <col min="15877" max="15877" width="15.28515625" style="9" customWidth="1"/>
    <col min="15878" max="15878" width="13.42578125" style="9" customWidth="1"/>
    <col min="15879" max="16128" width="9" style="9"/>
    <col min="16129" max="16129" width="6.7109375" style="9" bestFit="1" customWidth="1"/>
    <col min="16130" max="16130" width="41.28515625" style="9" customWidth="1"/>
    <col min="16131" max="16131" width="6" style="9" bestFit="1" customWidth="1"/>
    <col min="16132" max="16132" width="3.7109375" style="9" customWidth="1"/>
    <col min="16133" max="16133" width="15.28515625" style="9" customWidth="1"/>
    <col min="16134" max="16134" width="13.42578125" style="9" customWidth="1"/>
    <col min="16135" max="16384" width="9" style="9"/>
  </cols>
  <sheetData>
    <row r="1" spans="1:7" x14ac:dyDescent="0.2">
      <c r="A1" s="48" t="s">
        <v>30</v>
      </c>
      <c r="B1" s="6" t="s">
        <v>8</v>
      </c>
      <c r="C1" s="142"/>
      <c r="D1" s="142"/>
      <c r="E1" s="155"/>
      <c r="F1" s="155"/>
    </row>
    <row r="2" spans="1:7" x14ac:dyDescent="0.2">
      <c r="A2" s="48" t="s">
        <v>31</v>
      </c>
      <c r="B2" s="6" t="s">
        <v>14</v>
      </c>
      <c r="C2" s="142"/>
      <c r="D2" s="142"/>
      <c r="E2" s="155"/>
      <c r="F2" s="155"/>
    </row>
    <row r="3" spans="1:7" x14ac:dyDescent="0.2">
      <c r="A3" s="48" t="s">
        <v>29</v>
      </c>
      <c r="B3" s="6" t="s">
        <v>87</v>
      </c>
      <c r="C3" s="240"/>
      <c r="D3" s="242"/>
      <c r="E3" s="141"/>
      <c r="F3" s="49"/>
    </row>
    <row r="4" spans="1:7" x14ac:dyDescent="0.2">
      <c r="A4" s="48"/>
      <c r="B4" s="6"/>
      <c r="C4" s="209"/>
      <c r="D4" s="216"/>
      <c r="E4" s="141"/>
      <c r="F4" s="49"/>
    </row>
    <row r="5" spans="1:7" x14ac:dyDescent="0.2">
      <c r="A5" s="48"/>
      <c r="B5" s="6"/>
      <c r="C5" s="142"/>
      <c r="D5" s="142"/>
      <c r="E5" s="155"/>
      <c r="F5" s="155"/>
    </row>
    <row r="6" spans="1:7" s="29" customFormat="1" ht="76.5" x14ac:dyDescent="0.2">
      <c r="A6" s="129" t="s">
        <v>0</v>
      </c>
      <c r="B6" s="126" t="s">
        <v>13</v>
      </c>
      <c r="C6" s="127" t="s">
        <v>9</v>
      </c>
      <c r="D6" s="127" t="s">
        <v>10</v>
      </c>
      <c r="E6" s="156" t="s">
        <v>21</v>
      </c>
      <c r="F6" s="156" t="s">
        <v>22</v>
      </c>
    </row>
    <row r="7" spans="1:7" s="31" customFormat="1" x14ac:dyDescent="0.2">
      <c r="A7" s="114">
        <v>1</v>
      </c>
      <c r="B7" s="115"/>
      <c r="C7" s="116"/>
      <c r="D7" s="157"/>
      <c r="E7" s="117"/>
      <c r="F7" s="117"/>
    </row>
    <row r="8" spans="1:7" ht="16.5" customHeight="1" x14ac:dyDescent="0.2">
      <c r="A8" s="118"/>
      <c r="B8" s="184" t="s">
        <v>87</v>
      </c>
      <c r="C8" s="120">
        <v>1</v>
      </c>
      <c r="D8" s="144" t="s">
        <v>1</v>
      </c>
      <c r="E8" s="185">
        <v>440</v>
      </c>
      <c r="F8" s="186">
        <f>+C8*E8</f>
        <v>440</v>
      </c>
      <c r="G8" s="10"/>
    </row>
    <row r="9" spans="1:7" x14ac:dyDescent="0.2">
      <c r="A9" s="122"/>
      <c r="B9" s="121"/>
      <c r="C9" s="144"/>
      <c r="D9" s="124"/>
      <c r="E9" s="123"/>
      <c r="F9" s="124"/>
      <c r="G9" s="10"/>
    </row>
    <row r="10" spans="1:7" x14ac:dyDescent="0.2">
      <c r="A10" s="51"/>
      <c r="B10" s="22" t="s">
        <v>59</v>
      </c>
      <c r="C10" s="145"/>
      <c r="D10" s="160"/>
      <c r="E10" s="161"/>
      <c r="F10" s="161">
        <f>+F8</f>
        <v>440</v>
      </c>
      <c r="G10" s="10"/>
    </row>
    <row r="11" spans="1:7" x14ac:dyDescent="0.2">
      <c r="A11" s="125"/>
      <c r="B11" s="104"/>
      <c r="C11" s="146"/>
      <c r="D11" s="146"/>
      <c r="E11" s="162"/>
      <c r="F11" s="162"/>
    </row>
    <row r="12" spans="1:7" x14ac:dyDescent="0.2">
      <c r="A12" s="95">
        <f>COUNT(A7+1)</f>
        <v>1</v>
      </c>
      <c r="B12" s="32" t="s">
        <v>33</v>
      </c>
      <c r="C12" s="147"/>
      <c r="D12" s="147"/>
      <c r="E12" s="30"/>
      <c r="F12" s="30"/>
    </row>
    <row r="13" spans="1:7" ht="25.5" x14ac:dyDescent="0.2">
      <c r="A13" s="95"/>
      <c r="B13" s="212" t="s">
        <v>42</v>
      </c>
      <c r="C13" s="148"/>
      <c r="D13" s="148"/>
      <c r="E13" s="163"/>
      <c r="F13" s="163"/>
    </row>
    <row r="14" spans="1:7" ht="14.25" x14ac:dyDescent="0.2">
      <c r="A14" s="95"/>
      <c r="B14" s="83" t="s">
        <v>51</v>
      </c>
      <c r="C14" s="149">
        <v>36</v>
      </c>
      <c r="D14" s="148" t="s">
        <v>20</v>
      </c>
      <c r="E14" s="164">
        <v>0</v>
      </c>
      <c r="F14" s="165">
        <f>C14*E14</f>
        <v>0</v>
      </c>
    </row>
    <row r="15" spans="1:7" x14ac:dyDescent="0.2">
      <c r="A15" s="96"/>
      <c r="B15" s="106"/>
      <c r="C15" s="150"/>
      <c r="D15" s="153"/>
      <c r="E15" s="167"/>
      <c r="F15" s="167"/>
    </row>
    <row r="16" spans="1:7" x14ac:dyDescent="0.2">
      <c r="A16" s="97"/>
      <c r="B16" s="109"/>
      <c r="C16" s="151"/>
      <c r="D16" s="152"/>
      <c r="E16" s="168"/>
      <c r="F16" s="169"/>
    </row>
    <row r="17" spans="1:6" x14ac:dyDescent="0.2">
      <c r="A17" s="95">
        <f>COUNT($A$12:A15)+1</f>
        <v>2</v>
      </c>
      <c r="B17" s="32" t="s">
        <v>37</v>
      </c>
      <c r="C17" s="149"/>
      <c r="D17" s="148"/>
      <c r="E17" s="170"/>
      <c r="F17" s="163"/>
    </row>
    <row r="18" spans="1:6" ht="25.5" x14ac:dyDescent="0.2">
      <c r="A18" s="95"/>
      <c r="B18" s="93" t="s">
        <v>53</v>
      </c>
      <c r="C18" s="149"/>
      <c r="D18" s="148"/>
      <c r="E18" s="170"/>
      <c r="F18" s="163"/>
    </row>
    <row r="19" spans="1:6" x14ac:dyDescent="0.2">
      <c r="A19" s="95"/>
      <c r="B19" s="83" t="s">
        <v>55</v>
      </c>
      <c r="C19" s="149">
        <v>1</v>
      </c>
      <c r="D19" s="148" t="s">
        <v>1</v>
      </c>
      <c r="E19" s="164">
        <v>0</v>
      </c>
      <c r="F19" s="163">
        <f t="shared" ref="F19" si="0">C19*E19</f>
        <v>0</v>
      </c>
    </row>
    <row r="20" spans="1:6" x14ac:dyDescent="0.2">
      <c r="A20" s="96"/>
      <c r="B20" s="106"/>
      <c r="C20" s="150"/>
      <c r="D20" s="153"/>
      <c r="E20" s="167"/>
      <c r="F20" s="167"/>
    </row>
    <row r="21" spans="1:6" x14ac:dyDescent="0.2">
      <c r="A21" s="97"/>
      <c r="B21" s="107"/>
      <c r="C21" s="151"/>
      <c r="D21" s="152"/>
      <c r="E21" s="168"/>
      <c r="F21" s="169"/>
    </row>
    <row r="22" spans="1:6" x14ac:dyDescent="0.2">
      <c r="A22" s="95">
        <f>COUNT($A$12:A21)+1</f>
        <v>3</v>
      </c>
      <c r="B22" s="73" t="s">
        <v>25</v>
      </c>
      <c r="C22" s="149"/>
      <c r="D22" s="213"/>
      <c r="E22" s="163"/>
      <c r="F22" s="214"/>
    </row>
    <row r="23" spans="1:6" ht="38.25" x14ac:dyDescent="0.2">
      <c r="A23" s="95"/>
      <c r="B23" s="110" t="s">
        <v>41</v>
      </c>
      <c r="C23" s="149"/>
      <c r="D23" s="46"/>
      <c r="E23" s="165"/>
      <c r="F23" s="165"/>
    </row>
    <row r="24" spans="1:6" x14ac:dyDescent="0.2">
      <c r="A24" s="95"/>
      <c r="B24" s="74" t="s">
        <v>39</v>
      </c>
      <c r="C24" s="149">
        <v>1</v>
      </c>
      <c r="D24" s="46" t="s">
        <v>1</v>
      </c>
      <c r="E24" s="164">
        <v>0</v>
      </c>
      <c r="F24" s="163">
        <f>C24*E24</f>
        <v>0</v>
      </c>
    </row>
    <row r="25" spans="1:6" x14ac:dyDescent="0.2">
      <c r="A25" s="96"/>
      <c r="B25" s="75"/>
      <c r="C25" s="150"/>
      <c r="D25" s="173"/>
      <c r="E25" s="167"/>
      <c r="F25" s="167"/>
    </row>
    <row r="26" spans="1:6" x14ac:dyDescent="0.2">
      <c r="A26" s="97"/>
      <c r="B26" s="109"/>
      <c r="C26" s="151"/>
      <c r="D26" s="152"/>
      <c r="E26" s="168"/>
      <c r="F26" s="169"/>
    </row>
    <row r="27" spans="1:6" x14ac:dyDescent="0.2">
      <c r="A27" s="95">
        <f>COUNT($A$12:A26)+1</f>
        <v>4</v>
      </c>
      <c r="B27" s="32" t="s">
        <v>113</v>
      </c>
      <c r="C27" s="149"/>
      <c r="D27" s="148"/>
      <c r="E27" s="170"/>
      <c r="F27" s="163"/>
    </row>
    <row r="28" spans="1:6" x14ac:dyDescent="0.2">
      <c r="A28" s="95"/>
      <c r="B28" s="93" t="s">
        <v>114</v>
      </c>
      <c r="C28" s="149"/>
      <c r="D28" s="148"/>
      <c r="E28" s="170"/>
      <c r="F28" s="163"/>
    </row>
    <row r="29" spans="1:6" x14ac:dyDescent="0.2">
      <c r="A29" s="95"/>
      <c r="B29" s="83" t="s">
        <v>34</v>
      </c>
      <c r="C29" s="149">
        <v>1</v>
      </c>
      <c r="D29" s="148" t="s">
        <v>1</v>
      </c>
      <c r="E29" s="164">
        <v>0</v>
      </c>
      <c r="F29" s="163">
        <f>C29*E29</f>
        <v>0</v>
      </c>
    </row>
    <row r="30" spans="1:6" x14ac:dyDescent="0.2">
      <c r="A30" s="96"/>
      <c r="B30" s="106"/>
      <c r="C30" s="150"/>
      <c r="D30" s="153"/>
      <c r="E30" s="167"/>
      <c r="F30" s="167"/>
    </row>
    <row r="31" spans="1:6" x14ac:dyDescent="0.2">
      <c r="A31" s="97"/>
      <c r="B31" s="107"/>
      <c r="C31" s="151"/>
      <c r="D31" s="152"/>
      <c r="E31" s="168"/>
      <c r="F31" s="169"/>
    </row>
    <row r="32" spans="1:6" x14ac:dyDescent="0.2">
      <c r="A32" s="95">
        <f>COUNT($A$12:A31)+1</f>
        <v>5</v>
      </c>
      <c r="B32" s="32" t="s">
        <v>72</v>
      </c>
      <c r="C32" s="149"/>
      <c r="D32" s="148"/>
      <c r="E32" s="170"/>
      <c r="F32" s="163"/>
    </row>
    <row r="33" spans="1:7" ht="165.75" x14ac:dyDescent="0.2">
      <c r="A33" s="95"/>
      <c r="B33" s="215" t="s">
        <v>73</v>
      </c>
      <c r="C33" s="149"/>
      <c r="D33" s="148"/>
      <c r="E33" s="148"/>
      <c r="F33" s="148"/>
    </row>
    <row r="34" spans="1:7" x14ac:dyDescent="0.2">
      <c r="A34" s="95"/>
      <c r="B34" s="83" t="s">
        <v>54</v>
      </c>
      <c r="C34" s="149">
        <v>1</v>
      </c>
      <c r="D34" s="148" t="s">
        <v>1</v>
      </c>
      <c r="E34" s="164">
        <v>0</v>
      </c>
      <c r="F34" s="163">
        <f>C34*E34</f>
        <v>0</v>
      </c>
    </row>
    <row r="35" spans="1:7" x14ac:dyDescent="0.2">
      <c r="A35" s="96"/>
      <c r="B35" s="106"/>
      <c r="C35" s="150"/>
      <c r="D35" s="153"/>
      <c r="E35" s="167"/>
      <c r="F35" s="167"/>
    </row>
    <row r="36" spans="1:7" x14ac:dyDescent="0.2">
      <c r="A36" s="97"/>
      <c r="B36" s="112"/>
      <c r="C36" s="151"/>
      <c r="D36" s="174"/>
      <c r="E36" s="175"/>
      <c r="F36" s="175"/>
    </row>
    <row r="37" spans="1:7" x14ac:dyDescent="0.2">
      <c r="A37" s="95">
        <f>COUNT($A$12:A35)+1</f>
        <v>6</v>
      </c>
      <c r="B37" s="32" t="s">
        <v>45</v>
      </c>
      <c r="C37" s="149"/>
      <c r="D37" s="148"/>
      <c r="E37" s="163"/>
      <c r="F37" s="163"/>
    </row>
    <row r="38" spans="1:7" ht="38.25" x14ac:dyDescent="0.2">
      <c r="A38" s="95"/>
      <c r="B38" s="215" t="s">
        <v>46</v>
      </c>
      <c r="C38" s="149"/>
      <c r="D38" s="148"/>
      <c r="E38" s="163"/>
      <c r="F38" s="163"/>
    </row>
    <row r="39" spans="1:7" ht="14.25" x14ac:dyDescent="0.2">
      <c r="A39" s="95"/>
      <c r="B39" s="111"/>
      <c r="C39" s="149">
        <v>36</v>
      </c>
      <c r="D39" s="148" t="s">
        <v>20</v>
      </c>
      <c r="E39" s="164">
        <v>0</v>
      </c>
      <c r="F39" s="163">
        <f>C39*E39</f>
        <v>0</v>
      </c>
    </row>
    <row r="40" spans="1:7" x14ac:dyDescent="0.2">
      <c r="A40" s="96"/>
      <c r="B40" s="113"/>
      <c r="C40" s="150"/>
      <c r="D40" s="153"/>
      <c r="E40" s="167"/>
      <c r="F40" s="167"/>
    </row>
    <row r="42" spans="1:7" x14ac:dyDescent="0.2">
      <c r="A42" s="51"/>
      <c r="B42" s="22" t="s">
        <v>59</v>
      </c>
      <c r="C42" s="145"/>
      <c r="D42" s="160"/>
      <c r="E42" s="161"/>
      <c r="F42" s="161">
        <f>SUM(F14:F39)</f>
        <v>0</v>
      </c>
      <c r="G42" s="10"/>
    </row>
  </sheetData>
  <sheetProtection algorithmName="SHA-512" hashValue="8L07bwWLoe2pMo4z91/7l0cvDTOtBH8C9xLOtThs+d0aHVByjZaamlCrQ1GURFSYr5fG0gm+WTLdPullz5bXGg==" saltValue="qBSBFoWOIkJfLv5cQS9GmA==" spinCount="100000" sheet="1" objects="1" scenarios="1"/>
  <mergeCells count="1">
    <mergeCell ref="C3:D3"/>
  </mergeCells>
  <pageMargins left="0.78740157480314965" right="0.27559055118110237" top="0.86614173228346458" bottom="0.74803149606299213" header="0.31496062992125984" footer="0.31496062992125984"/>
  <pageSetup paperSize="9" orientation="portrait" r:id="rId1"/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12</vt:i4>
      </vt:variant>
    </vt:vector>
  </HeadingPairs>
  <TitlesOfParts>
    <vt:vector size="24" baseType="lpstr">
      <vt:lpstr>Rekapitulacija_SD Hruševska</vt:lpstr>
      <vt:lpstr>Rekapitulacija_SD soč.</vt:lpstr>
      <vt:lpstr>N-20362_SD</vt:lpstr>
      <vt:lpstr>N-20367_SD</vt:lpstr>
      <vt:lpstr>N-20361_GD</vt:lpstr>
      <vt:lpstr>PP_SON_PE32_SD</vt:lpstr>
      <vt:lpstr>TIP1_PE32_KPL_SD</vt:lpstr>
      <vt:lpstr>Rekapitulacija_SD izv</vt:lpstr>
      <vt:lpstr>N-20362_SD (2)</vt:lpstr>
      <vt:lpstr>N-20361_SD</vt:lpstr>
      <vt:lpstr>PP_SON_PE32_SD (2)</vt:lpstr>
      <vt:lpstr>TIP1_PE32_KPL_SD (2)</vt:lpstr>
      <vt:lpstr>PP_SON_PE32_SD!Področje_tiskanja</vt:lpstr>
      <vt:lpstr>'PP_SON_PE32_SD (2)'!Področje_tiskanja</vt:lpstr>
      <vt:lpstr>'Rekapitulacija_SD Hruševska'!Področje_tiskanja</vt:lpstr>
      <vt:lpstr>'Rekapitulacija_SD izv'!Področje_tiskanja</vt:lpstr>
      <vt:lpstr>'Rekapitulacija_SD soč.'!Področje_tiskanja</vt:lpstr>
      <vt:lpstr>TIP1_PE32_KPL_SD!Področje_tiskanja</vt:lpstr>
      <vt:lpstr>'TIP1_PE32_KPL_SD (2)'!Področje_tiskanja</vt:lpstr>
      <vt:lpstr>'N-20362_SD'!Tiskanje_naslovov</vt:lpstr>
      <vt:lpstr>'N-20362_SD (2)'!Tiskanje_naslovov</vt:lpstr>
      <vt:lpstr>'N-20367_SD'!Tiskanje_naslovov</vt:lpstr>
      <vt:lpstr>PP_SON_PE32_SD!Tiskanje_naslovov</vt:lpstr>
      <vt:lpstr>'PP_SON_PE32_SD (2)'!Tiskanje_naslovov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popisi plin 100mbar</dc:title>
  <dc:creator>test</dc:creator>
  <dc:description>izdelan: 31/08-2005</dc:description>
  <cp:lastModifiedBy>test</cp:lastModifiedBy>
  <cp:lastPrinted>2021-07-16T06:13:51Z</cp:lastPrinted>
  <dcterms:created xsi:type="dcterms:W3CDTF">1999-05-03T05:58:28Z</dcterms:created>
  <dcterms:modified xsi:type="dcterms:W3CDTF">2022-04-13T07:38:05Z</dcterms:modified>
</cp:coreProperties>
</file>